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계약관련\01. 계약진행\05. 전투식량\2026년\26년 발열\사전규격\"/>
    </mc:Choice>
  </mc:AlternateContent>
  <xr:revisionPtr revIDLastSave="0" documentId="13_ncr:1_{4627C61A-2268-4C56-B4EF-1B757A9F7DF4}" xr6:coauthVersionLast="47" xr6:coauthVersionMax="47" xr10:uidLastSave="{00000000-0000-0000-0000-000000000000}"/>
  <bookViews>
    <workbookView xWindow="28680" yWindow="-120" windowWidth="29040" windowHeight="15720" tabRatio="697" xr2:uid="{00000000-000D-0000-FFFF-FFFF00000000}"/>
  </bookViews>
  <sheets>
    <sheet name="조달요청서" sheetId="1" r:id="rId1"/>
    <sheet name="보급계획서(발열-22형)" sheetId="2" r:id="rId2"/>
    <sheet name="보급계획서(발열-22형)(동참부 위탁조달)" sheetId="3" r:id="rId3"/>
  </sheets>
  <definedNames>
    <definedName name="_xlnm._FilterDatabase" localSheetId="1" hidden="1">'보급계획서(발열-22형)'!$T$5:$Z$5</definedName>
    <definedName name="_xlnm._FilterDatabase" localSheetId="2" hidden="1">'보급계획서(발열-22형)(동참부 위탁조달)'!$Y$5:$Z$5</definedName>
    <definedName name="_xlnm._FilterDatabase" localSheetId="0" hidden="1">조달요청서!$A$1:$AS$26</definedName>
    <definedName name="_xlnm._FilterDatabase" hidden="1">#REF!</definedName>
    <definedName name="_xlnm.Print_Area" localSheetId="2">#REF!</definedName>
    <definedName name="_xlnm.Print_Area" localSheetId="0">조달요청서!$A$2:$AS$26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3" l="1"/>
  <c r="C12" i="3"/>
  <c r="C11" i="3"/>
  <c r="C10" i="3"/>
  <c r="D13" i="3" l="1"/>
  <c r="F13" i="3" s="1"/>
  <c r="M13" i="3" s="1"/>
  <c r="N13" i="3" s="1"/>
  <c r="D12" i="3"/>
  <c r="F12" i="3" s="1"/>
  <c r="M12" i="3" s="1"/>
  <c r="N12" i="3" s="1"/>
  <c r="D11" i="3"/>
  <c r="F11" i="3" s="1"/>
  <c r="M11" i="3" s="1"/>
  <c r="N11" i="3" s="1"/>
  <c r="D10" i="3"/>
  <c r="F10" i="3" s="1"/>
  <c r="M10" i="3" s="1"/>
  <c r="N10" i="3" s="1"/>
  <c r="D9" i="3"/>
  <c r="F9" i="3" s="1"/>
  <c r="M9" i="3" s="1"/>
  <c r="N9" i="3" s="1"/>
  <c r="D8" i="3"/>
  <c r="F8" i="3" s="1"/>
  <c r="M8" i="3" s="1"/>
  <c r="N8" i="3" s="1"/>
  <c r="D7" i="3"/>
  <c r="F7" i="3" s="1"/>
  <c r="M7" i="3" s="1"/>
  <c r="N7" i="3" s="1"/>
  <c r="D6" i="3"/>
  <c r="F6" i="3" s="1"/>
  <c r="M6" i="3" s="1"/>
  <c r="V6" i="1" l="1"/>
  <c r="V5" i="1"/>
  <c r="V4" i="1"/>
  <c r="G13" i="3"/>
  <c r="G12" i="3"/>
  <c r="H12" i="3" s="1"/>
  <c r="I12" i="3" s="1"/>
  <c r="J12" i="3" s="1"/>
  <c r="K12" i="3" s="1"/>
  <c r="G11" i="3"/>
  <c r="H11" i="3" s="1"/>
  <c r="I11" i="3" s="1"/>
  <c r="G10" i="3"/>
  <c r="G9" i="3"/>
  <c r="H9" i="3" s="1"/>
  <c r="I9" i="3" s="1"/>
  <c r="J9" i="3" s="1"/>
  <c r="K9" i="3" s="1"/>
  <c r="C9" i="3"/>
  <c r="G8" i="3"/>
  <c r="H8" i="3" s="1"/>
  <c r="I8" i="3" s="1"/>
  <c r="C8" i="3"/>
  <c r="G7" i="3"/>
  <c r="C7" i="3"/>
  <c r="N6" i="3"/>
  <c r="G6" i="3"/>
  <c r="C6" i="3"/>
  <c r="F5" i="3"/>
  <c r="E5" i="3"/>
  <c r="X5" i="3" l="1"/>
  <c r="X6" i="3" s="1"/>
  <c r="X7" i="3" s="1"/>
  <c r="X8" i="3" s="1"/>
  <c r="X9" i="3" s="1"/>
  <c r="X10" i="3" s="1"/>
  <c r="X11" i="3" s="1"/>
  <c r="X12" i="3" s="1"/>
  <c r="X13" i="3" s="1"/>
  <c r="X14" i="3" s="1"/>
  <c r="X15" i="3" s="1"/>
  <c r="X16" i="3" s="1"/>
  <c r="D5" i="3"/>
  <c r="X18" i="3"/>
  <c r="X19" i="3" s="1"/>
  <c r="X20" i="3" s="1"/>
  <c r="X21" i="3" s="1"/>
  <c r="X22" i="3" s="1"/>
  <c r="X23" i="3" s="1"/>
  <c r="X24" i="3" s="1"/>
  <c r="X25" i="3" s="1"/>
  <c r="X26" i="3" s="1"/>
  <c r="X27" i="3" s="1"/>
  <c r="X28" i="3" s="1"/>
  <c r="X29" i="3" s="1"/>
  <c r="J8" i="3"/>
  <c r="K8" i="3" s="1"/>
  <c r="J11" i="3"/>
  <c r="K11" i="3" s="1"/>
  <c r="H6" i="3"/>
  <c r="M5" i="3"/>
  <c r="H7" i="3"/>
  <c r="I7" i="3" s="1"/>
  <c r="J7" i="3" s="1"/>
  <c r="K7" i="3" s="1"/>
  <c r="L9" i="3"/>
  <c r="H10" i="3"/>
  <c r="I10" i="3" s="1"/>
  <c r="J10" i="3" s="1"/>
  <c r="K10" i="3" s="1"/>
  <c r="L12" i="3"/>
  <c r="H13" i="3"/>
  <c r="I13" i="3" s="1"/>
  <c r="J13" i="3" s="1"/>
  <c r="K13" i="3" s="1"/>
  <c r="G5" i="3"/>
  <c r="X26" i="1"/>
  <c r="Y26" i="1" s="1"/>
  <c r="X25" i="1"/>
  <c r="Y25" i="1" s="1"/>
  <c r="X24" i="1"/>
  <c r="Y24" i="1" s="1"/>
  <c r="X23" i="1"/>
  <c r="Y23" i="1" s="1"/>
  <c r="X22" i="1"/>
  <c r="Y22" i="1" s="1"/>
  <c r="X21" i="1"/>
  <c r="Y21" i="1" s="1"/>
  <c r="X20" i="1"/>
  <c r="Y20" i="1" s="1"/>
  <c r="X19" i="1"/>
  <c r="M17" i="2"/>
  <c r="G17" i="2"/>
  <c r="H17" i="2" s="1"/>
  <c r="I17" i="2" s="1"/>
  <c r="J17" i="2" s="1"/>
  <c r="K17" i="2" s="1"/>
  <c r="D17" i="2"/>
  <c r="C17" i="2"/>
  <c r="M16" i="2"/>
  <c r="G16" i="2"/>
  <c r="D16" i="2"/>
  <c r="C16" i="2"/>
  <c r="M15" i="2"/>
  <c r="N15" i="2" s="1"/>
  <c r="O15" i="2" s="1"/>
  <c r="P15" i="2" s="1"/>
  <c r="Q15" i="2" s="1"/>
  <c r="G15" i="2"/>
  <c r="D15" i="2"/>
  <c r="C15" i="2"/>
  <c r="M14" i="2"/>
  <c r="G14" i="2"/>
  <c r="H14" i="2" s="1"/>
  <c r="I14" i="2" s="1"/>
  <c r="J14" i="2" s="1"/>
  <c r="K14" i="2" s="1"/>
  <c r="D14" i="2"/>
  <c r="C14" i="2"/>
  <c r="M13" i="2"/>
  <c r="G13" i="2"/>
  <c r="D13" i="2"/>
  <c r="C13" i="2"/>
  <c r="M12" i="2"/>
  <c r="N12" i="2" s="1"/>
  <c r="O12" i="2" s="1"/>
  <c r="P12" i="2" s="1"/>
  <c r="Q12" i="2" s="1"/>
  <c r="G12" i="2"/>
  <c r="D12" i="2"/>
  <c r="C12" i="2"/>
  <c r="M11" i="2"/>
  <c r="G11" i="2"/>
  <c r="H11" i="2" s="1"/>
  <c r="I11" i="2" s="1"/>
  <c r="J11" i="2" s="1"/>
  <c r="K11" i="2" s="1"/>
  <c r="D11" i="2"/>
  <c r="C11" i="2"/>
  <c r="M10" i="2"/>
  <c r="G10" i="2"/>
  <c r="D10" i="2"/>
  <c r="C10" i="2"/>
  <c r="M9" i="2"/>
  <c r="N9" i="2" s="1"/>
  <c r="O9" i="2" s="1"/>
  <c r="P9" i="2" s="1"/>
  <c r="Q9" i="2" s="1"/>
  <c r="G9" i="2"/>
  <c r="D9" i="2"/>
  <c r="C9" i="2"/>
  <c r="M8" i="2"/>
  <c r="G8" i="2"/>
  <c r="H8" i="2" s="1"/>
  <c r="I8" i="2" s="1"/>
  <c r="J8" i="2" s="1"/>
  <c r="K8" i="2" s="1"/>
  <c r="D8" i="2"/>
  <c r="C8" i="2"/>
  <c r="M7" i="2"/>
  <c r="G7" i="2"/>
  <c r="D7" i="2"/>
  <c r="C7" i="2"/>
  <c r="M6" i="2"/>
  <c r="N6" i="2" s="1"/>
  <c r="G6" i="2"/>
  <c r="X5" i="2" s="1"/>
  <c r="D6" i="2"/>
  <c r="C6" i="2"/>
  <c r="F5" i="2"/>
  <c r="E5" i="2"/>
  <c r="X18" i="1"/>
  <c r="Y18" i="1" s="1"/>
  <c r="X17" i="1"/>
  <c r="Y17" i="1" s="1"/>
  <c r="X16" i="1"/>
  <c r="Y16" i="1" s="1"/>
  <c r="X15" i="1"/>
  <c r="Y15" i="1" s="1"/>
  <c r="X14" i="1"/>
  <c r="Y14" i="1" s="1"/>
  <c r="X13" i="1"/>
  <c r="Y13" i="1" s="1"/>
  <c r="X12" i="1"/>
  <c r="Y12" i="1" s="1"/>
  <c r="X11" i="1"/>
  <c r="Y11" i="1" s="1"/>
  <c r="X10" i="1"/>
  <c r="Y10" i="1" s="1"/>
  <c r="X9" i="1"/>
  <c r="Y9" i="1" s="1"/>
  <c r="X8" i="1"/>
  <c r="Y8" i="1" s="1"/>
  <c r="X7" i="1"/>
  <c r="X17" i="3" l="1"/>
  <c r="Y19" i="1"/>
  <c r="X6" i="1"/>
  <c r="Y7" i="1"/>
  <c r="X5" i="1"/>
  <c r="X4" i="1"/>
  <c r="L11" i="3"/>
  <c r="H5" i="3"/>
  <c r="I6" i="3"/>
  <c r="L7" i="3"/>
  <c r="L10" i="3"/>
  <c r="O5" i="3"/>
  <c r="L13" i="3"/>
  <c r="X30" i="3"/>
  <c r="L8" i="3"/>
  <c r="N5" i="3"/>
  <c r="D5" i="2"/>
  <c r="O6" i="2"/>
  <c r="X96" i="2"/>
  <c r="X97" i="2" s="1"/>
  <c r="X98" i="2" s="1"/>
  <c r="X99" i="2" s="1"/>
  <c r="X100" i="2" s="1"/>
  <c r="X101" i="2" s="1"/>
  <c r="X102" i="2" s="1"/>
  <c r="X103" i="2" s="1"/>
  <c r="X104" i="2" s="1"/>
  <c r="X105" i="2" s="1"/>
  <c r="X106" i="2" s="1"/>
  <c r="X107" i="2" s="1"/>
  <c r="G5" i="2"/>
  <c r="N7" i="2"/>
  <c r="O7" i="2" s="1"/>
  <c r="P7" i="2" s="1"/>
  <c r="Q7" i="2" s="1"/>
  <c r="R9" i="2"/>
  <c r="N10" i="2"/>
  <c r="O10" i="2" s="1"/>
  <c r="P10" i="2" s="1"/>
  <c r="Q10" i="2" s="1"/>
  <c r="R12" i="2"/>
  <c r="N13" i="2"/>
  <c r="O13" i="2" s="1"/>
  <c r="P13" i="2" s="1"/>
  <c r="Q13" i="2" s="1"/>
  <c r="R15" i="2"/>
  <c r="N16" i="2"/>
  <c r="O16" i="2" s="1"/>
  <c r="P16" i="2" s="1"/>
  <c r="Q16" i="2" s="1"/>
  <c r="X6" i="2"/>
  <c r="X7" i="2" s="1"/>
  <c r="X8" i="2" s="1"/>
  <c r="X9" i="2" s="1"/>
  <c r="X10" i="2" s="1"/>
  <c r="X11" i="2" s="1"/>
  <c r="X12" i="2" s="1"/>
  <c r="X13" i="2" s="1"/>
  <c r="X14" i="2" s="1"/>
  <c r="X15" i="2" s="1"/>
  <c r="X16" i="2" s="1"/>
  <c r="H6" i="2"/>
  <c r="L8" i="2"/>
  <c r="H9" i="2"/>
  <c r="I9" i="2" s="1"/>
  <c r="J9" i="2" s="1"/>
  <c r="K9" i="2" s="1"/>
  <c r="L11" i="2"/>
  <c r="H12" i="2"/>
  <c r="I12" i="2" s="1"/>
  <c r="J12" i="2" s="1"/>
  <c r="K12" i="2" s="1"/>
  <c r="L14" i="2"/>
  <c r="H15" i="2"/>
  <c r="I15" i="2" s="1"/>
  <c r="J15" i="2" s="1"/>
  <c r="K15" i="2" s="1"/>
  <c r="L17" i="2"/>
  <c r="X83" i="2"/>
  <c r="M5" i="2"/>
  <c r="N8" i="2"/>
  <c r="O8" i="2" s="1"/>
  <c r="P8" i="2" s="1"/>
  <c r="Q8" i="2" s="1"/>
  <c r="N11" i="2"/>
  <c r="O11" i="2" s="1"/>
  <c r="P11" i="2" s="1"/>
  <c r="Q11" i="2" s="1"/>
  <c r="N14" i="2"/>
  <c r="O14" i="2" s="1"/>
  <c r="P14" i="2" s="1"/>
  <c r="Q14" i="2" s="1"/>
  <c r="N17" i="2"/>
  <c r="O17" i="2" s="1"/>
  <c r="P17" i="2" s="1"/>
  <c r="Q17" i="2" s="1"/>
  <c r="H7" i="2"/>
  <c r="I7" i="2" s="1"/>
  <c r="J7" i="2" s="1"/>
  <c r="K7" i="2" s="1"/>
  <c r="H10" i="2"/>
  <c r="I10" i="2" s="1"/>
  <c r="J10" i="2" s="1"/>
  <c r="K10" i="2" s="1"/>
  <c r="H13" i="2"/>
  <c r="I13" i="2" s="1"/>
  <c r="J13" i="2" s="1"/>
  <c r="K13" i="2" s="1"/>
  <c r="H16" i="2"/>
  <c r="I16" i="2" s="1"/>
  <c r="J16" i="2" s="1"/>
  <c r="K16" i="2" s="1"/>
  <c r="R16" i="2" l="1"/>
  <c r="L7" i="2"/>
  <c r="L10" i="2"/>
  <c r="L15" i="2"/>
  <c r="I5" i="3"/>
  <c r="J6" i="3"/>
  <c r="P5" i="3"/>
  <c r="R14" i="2"/>
  <c r="L12" i="2"/>
  <c r="X18" i="2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H5" i="2"/>
  <c r="I6" i="2"/>
  <c r="L9" i="2"/>
  <c r="X17" i="2"/>
  <c r="N5" i="2"/>
  <c r="X108" i="2"/>
  <c r="R10" i="2"/>
  <c r="P6" i="2"/>
  <c r="X109" i="2"/>
  <c r="X110" i="2" s="1"/>
  <c r="X111" i="2" s="1"/>
  <c r="X112" i="2" s="1"/>
  <c r="X113" i="2" s="1"/>
  <c r="X114" i="2" s="1"/>
  <c r="X115" i="2" s="1"/>
  <c r="X116" i="2" s="1"/>
  <c r="X117" i="2" s="1"/>
  <c r="X118" i="2" s="1"/>
  <c r="X119" i="2" s="1"/>
  <c r="X120" i="2" s="1"/>
  <c r="O5" i="2"/>
  <c r="L16" i="2"/>
  <c r="X84" i="2"/>
  <c r="X85" i="2" s="1"/>
  <c r="X86" i="2" s="1"/>
  <c r="X87" i="2" s="1"/>
  <c r="X88" i="2" s="1"/>
  <c r="X89" i="2" s="1"/>
  <c r="X90" i="2" s="1"/>
  <c r="X91" i="2" s="1"/>
  <c r="X92" i="2" s="1"/>
  <c r="X93" i="2" s="1"/>
  <c r="X94" i="2" s="1"/>
  <c r="R13" i="2"/>
  <c r="R11" i="2"/>
  <c r="R7" i="2"/>
  <c r="R17" i="2"/>
  <c r="R8" i="2"/>
  <c r="L13" i="2"/>
  <c r="X95" i="2" l="1"/>
  <c r="Q5" i="3"/>
  <c r="K6" i="3"/>
  <c r="J5" i="3"/>
  <c r="X31" i="2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I5" i="2"/>
  <c r="J6" i="2"/>
  <c r="X30" i="2"/>
  <c r="X121" i="2"/>
  <c r="X122" i="2"/>
  <c r="X123" i="2" s="1"/>
  <c r="X124" i="2" s="1"/>
  <c r="X125" i="2" s="1"/>
  <c r="X126" i="2" s="1"/>
  <c r="X127" i="2" s="1"/>
  <c r="X128" i="2" s="1"/>
  <c r="X129" i="2" s="1"/>
  <c r="X130" i="2" s="1"/>
  <c r="X131" i="2" s="1"/>
  <c r="X132" i="2" s="1"/>
  <c r="X133" i="2" s="1"/>
  <c r="P5" i="2"/>
  <c r="Q6" i="2"/>
  <c r="R6" i="2" s="1"/>
  <c r="R5" i="3" l="1"/>
  <c r="K5" i="3"/>
  <c r="L6" i="3"/>
  <c r="X148" i="2"/>
  <c r="X149" i="2" s="1"/>
  <c r="X150" i="2" s="1"/>
  <c r="X151" i="2" s="1"/>
  <c r="X152" i="2" s="1"/>
  <c r="X153" i="2" s="1"/>
  <c r="X154" i="2" s="1"/>
  <c r="X155" i="2" s="1"/>
  <c r="X156" i="2" s="1"/>
  <c r="X157" i="2" s="1"/>
  <c r="X158" i="2" s="1"/>
  <c r="X159" i="2" s="1"/>
  <c r="R5" i="2"/>
  <c r="X134" i="2"/>
  <c r="K6" i="2"/>
  <c r="X44" i="2"/>
  <c r="X45" i="2" s="1"/>
  <c r="X46" i="2" s="1"/>
  <c r="X47" i="2" s="1"/>
  <c r="X48" i="2" s="1"/>
  <c r="X49" i="2" s="1"/>
  <c r="X50" i="2" s="1"/>
  <c r="X51" i="2" s="1"/>
  <c r="X52" i="2" s="1"/>
  <c r="X53" i="2" s="1"/>
  <c r="X54" i="2" s="1"/>
  <c r="X55" i="2" s="1"/>
  <c r="J5" i="2"/>
  <c r="X43" i="2"/>
  <c r="Q5" i="2"/>
  <c r="X135" i="2"/>
  <c r="X136" i="2" s="1"/>
  <c r="X137" i="2" s="1"/>
  <c r="X138" i="2" s="1"/>
  <c r="X139" i="2" s="1"/>
  <c r="X140" i="2" s="1"/>
  <c r="X141" i="2" s="1"/>
  <c r="X142" i="2" s="1"/>
  <c r="X143" i="2" s="1"/>
  <c r="X144" i="2" s="1"/>
  <c r="X145" i="2" s="1"/>
  <c r="X146" i="2" s="1"/>
  <c r="X147" i="2" l="1"/>
  <c r="L5" i="3"/>
  <c r="X34" i="3"/>
  <c r="X56" i="2"/>
  <c r="X57" i="2"/>
  <c r="X58" i="2" s="1"/>
  <c r="X59" i="2" s="1"/>
  <c r="X60" i="2" s="1"/>
  <c r="X61" i="2" s="1"/>
  <c r="X62" i="2" s="1"/>
  <c r="X63" i="2" s="1"/>
  <c r="X64" i="2" s="1"/>
  <c r="X65" i="2" s="1"/>
  <c r="X66" i="2" s="1"/>
  <c r="X67" i="2" s="1"/>
  <c r="X68" i="2" s="1"/>
  <c r="K5" i="2"/>
  <c r="L6" i="2"/>
  <c r="X160" i="2"/>
  <c r="X164" i="2" s="1"/>
  <c r="X70" i="2" l="1"/>
  <c r="X71" i="2" s="1"/>
  <c r="X72" i="2" s="1"/>
  <c r="X73" i="2" s="1"/>
  <c r="X74" i="2" s="1"/>
  <c r="X75" i="2" s="1"/>
  <c r="X76" i="2" s="1"/>
  <c r="X77" i="2" s="1"/>
  <c r="X78" i="2" s="1"/>
  <c r="X79" i="2" s="1"/>
  <c r="X80" i="2" s="1"/>
  <c r="X81" i="2" s="1"/>
  <c r="L5" i="2"/>
  <c r="X69" i="2"/>
  <c r="X82" i="2" l="1"/>
  <c r="X162" i="2" l="1"/>
  <c r="X163" i="2"/>
  <c r="X33" i="3"/>
  <c r="X3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O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<sst xmlns="http://schemas.openxmlformats.org/spreadsheetml/2006/main" count="1009" uniqueCount="191">
  <si>
    <t>303</t>
  </si>
  <si>
    <t>FSC</t>
  </si>
  <si>
    <t>비고</t>
  </si>
  <si>
    <t>EA</t>
  </si>
  <si>
    <t>○</t>
  </si>
  <si>
    <t>납지</t>
  </si>
  <si>
    <t>001</t>
  </si>
  <si>
    <t>품명</t>
  </si>
  <si>
    <t>1A</t>
  </si>
  <si>
    <t>000</t>
  </si>
  <si>
    <t>04</t>
  </si>
  <si>
    <t>세목</t>
  </si>
  <si>
    <t>단위</t>
  </si>
  <si>
    <t>210</t>
  </si>
  <si>
    <t>목</t>
  </si>
  <si>
    <t>계</t>
  </si>
  <si>
    <t>전투식량,2식단(발열-22형)</t>
  </si>
  <si>
    <t>전투식량,11식단(발열-22형)</t>
  </si>
  <si>
    <t>전투식량,4식단(발열-22형)</t>
  </si>
  <si>
    <t>전투식량,6식단(발열-22형)</t>
  </si>
  <si>
    <t>전투식량,8식단(발열-22형)</t>
  </si>
  <si>
    <t>전투식량,12식단(발열-22형)</t>
  </si>
  <si>
    <t>전투식량,3식단(발열-22형)</t>
  </si>
  <si>
    <t>전투식량,1식단(발열-22형)</t>
  </si>
  <si>
    <t>전투식량,7식단(발열-22형)</t>
  </si>
  <si>
    <t>전투식량,10식단(발열-22형)</t>
  </si>
  <si>
    <t>전투식량,5식단(발열-22형)</t>
  </si>
  <si>
    <t>전투식량,9식단(발열-22형)</t>
  </si>
  <si>
    <t>KDS 8970 4005</t>
  </si>
  <si>
    <t>53군지단</t>
  </si>
  <si>
    <t>즉석건조식품</t>
  </si>
  <si>
    <t>10급양대</t>
  </si>
  <si>
    <t>6급양대</t>
  </si>
  <si>
    <t>1231</t>
  </si>
  <si>
    <t>1급양대</t>
  </si>
  <si>
    <t>세부품명</t>
  </si>
  <si>
    <t>12급양대</t>
  </si>
  <si>
    <t>재고번호</t>
  </si>
  <si>
    <t>1200</t>
  </si>
  <si>
    <t>5급양대</t>
  </si>
  <si>
    <t>예산구분</t>
  </si>
  <si>
    <t>51군지단</t>
  </si>
  <si>
    <t>동해안급양대</t>
  </si>
  <si>
    <t>3급양대</t>
  </si>
  <si>
    <t>7급양대</t>
  </si>
  <si>
    <t>8급양대</t>
  </si>
  <si>
    <t>조달요구번호</t>
  </si>
  <si>
    <t>인도조건</t>
  </si>
  <si>
    <t>52군지단</t>
  </si>
  <si>
    <t>2급양대</t>
  </si>
  <si>
    <t>단가계약</t>
  </si>
  <si>
    <t>계약방법</t>
  </si>
  <si>
    <t>375507802</t>
  </si>
  <si>
    <t>375507796</t>
  </si>
  <si>
    <t>375507803</t>
  </si>
  <si>
    <t>조달품질원(3형)</t>
  </si>
  <si>
    <t>375507797</t>
  </si>
  <si>
    <t>375507805</t>
  </si>
  <si>
    <t>375507798</t>
  </si>
  <si>
    <t>375507799</t>
  </si>
  <si>
    <t>375507804</t>
  </si>
  <si>
    <t>375507801</t>
  </si>
  <si>
    <t>375507806</t>
  </si>
  <si>
    <t>375507800</t>
  </si>
  <si>
    <t>375507795</t>
  </si>
  <si>
    <t>묶음이 필요한 품목
의 재고번호</t>
  </si>
  <si>
    <t>육군 군수사 본부 보급처 급식연료과</t>
  </si>
  <si>
    <t>묶음이 필요한 품목
의 조달요구번호</t>
  </si>
  <si>
    <t>월별 조달계획 수정(납지수정)</t>
  </si>
  <si>
    <t>식단별 납지 예시</t>
  </si>
  <si>
    <t>요청부대사용자전화번호</t>
  </si>
  <si>
    <t>요청부대사용자명</t>
  </si>
  <si>
    <t>장기계속계약여부</t>
  </si>
  <si>
    <t>납품장소 차상도</t>
  </si>
  <si>
    <t>낙찰자
선정방법</t>
  </si>
  <si>
    <t>974-2516</t>
  </si>
  <si>
    <t>묶음이 필요한 품목
의 군 구분(국직 등)</t>
  </si>
  <si>
    <t>계약 후 업체 별도 통보</t>
  </si>
  <si>
    <t>구매요구서(규격)
번호</t>
  </si>
  <si>
    <t>종합쇼핑몰
단가계약 품목여부</t>
  </si>
  <si>
    <t>화폐구분</t>
  </si>
  <si>
    <t>공동수급 여부</t>
  </si>
  <si>
    <t>검사형태</t>
  </si>
  <si>
    <t>회계년도</t>
  </si>
  <si>
    <t>장단기구분</t>
  </si>
  <si>
    <t>원화금액</t>
  </si>
  <si>
    <t>지시수량</t>
  </si>
  <si>
    <t>구매/제조</t>
  </si>
  <si>
    <t>지시금액</t>
  </si>
  <si>
    <t>지시단가</t>
  </si>
  <si>
    <t>납지부대담당자</t>
  </si>
  <si>
    <t>납지수량</t>
  </si>
  <si>
    <t>우선순위</t>
  </si>
  <si>
    <t>하자보증기간</t>
  </si>
  <si>
    <t>첫 납품(월)</t>
  </si>
  <si>
    <t>품   명</t>
  </si>
  <si>
    <t>요청부대부서명</t>
  </si>
  <si>
    <t>최근 계약번호</t>
  </si>
  <si>
    <t>세부품명번호</t>
  </si>
  <si>
    <t>납지부대명</t>
  </si>
  <si>
    <t>단위: EA</t>
  </si>
  <si>
    <t>분할납품여부</t>
  </si>
  <si>
    <t>납기</t>
  </si>
  <si>
    <t>041</t>
  </si>
  <si>
    <t>군구분</t>
  </si>
  <si>
    <t>하위3</t>
  </si>
  <si>
    <t>하위2</t>
  </si>
  <si>
    <t>하위1</t>
  </si>
  <si>
    <t>분야</t>
  </si>
  <si>
    <t>순서</t>
  </si>
  <si>
    <t>MB</t>
  </si>
  <si>
    <t>KRW</t>
  </si>
  <si>
    <t>세부</t>
  </si>
  <si>
    <t>제조</t>
  </si>
  <si>
    <t>A</t>
  </si>
  <si>
    <t>정책</t>
  </si>
  <si>
    <t>040</t>
  </si>
  <si>
    <t>L</t>
  </si>
  <si>
    <t>부문</t>
  </si>
  <si>
    <t>MBKLSG26A00042</t>
    <phoneticPr fontId="16" type="noConversion"/>
  </si>
  <si>
    <t>MBKLSG26A00036</t>
    <phoneticPr fontId="16" type="noConversion"/>
  </si>
  <si>
    <t>MBKLSG26A00037</t>
    <phoneticPr fontId="16" type="noConversion"/>
  </si>
  <si>
    <t>MBKLSG26A00026</t>
    <phoneticPr fontId="16" type="noConversion"/>
  </si>
  <si>
    <t>MBKLSG26A00019</t>
    <phoneticPr fontId="16" type="noConversion"/>
  </si>
  <si>
    <t>MBKLSG26A00015</t>
    <phoneticPr fontId="16" type="noConversion"/>
  </si>
  <si>
    <t>MBKLSG26A00031</t>
    <phoneticPr fontId="16" type="noConversion"/>
  </si>
  <si>
    <t>MBKLSG26A00034</t>
    <phoneticPr fontId="16" type="noConversion"/>
  </si>
  <si>
    <t>MBKLSG26A00043</t>
    <phoneticPr fontId="16" type="noConversion"/>
  </si>
  <si>
    <t>MBKLSG26A00021</t>
    <phoneticPr fontId="16" type="noConversion"/>
  </si>
  <si>
    <t>MBKLSG26A00022</t>
    <phoneticPr fontId="16" type="noConversion"/>
  </si>
  <si>
    <t>MBKLSG26A00039</t>
    <phoneticPr fontId="16" type="noConversion"/>
  </si>
  <si>
    <t>2026</t>
    <phoneticPr fontId="16" type="noConversion"/>
  </si>
  <si>
    <t>6급군무원 김영환</t>
    <phoneticPr fontId="16" type="noConversion"/>
  </si>
  <si>
    <t>MBKLSG26A00055</t>
  </si>
  <si>
    <t>MBKLSG26A00073</t>
  </si>
  <si>
    <t>MBKLSG26A00013</t>
  </si>
  <si>
    <t>MBKLSG26A00075</t>
  </si>
  <si>
    <t>MBKLSG26A00089</t>
  </si>
  <si>
    <t>MBKLSG26A00090</t>
  </si>
  <si>
    <t>MBKLSG26A00056</t>
  </si>
  <si>
    <t>MBKLSG26A00008</t>
  </si>
  <si>
    <t>2632</t>
  </si>
  <si>
    <t>301</t>
  </si>
  <si>
    <t>304</t>
  </si>
  <si>
    <t>2600</t>
    <phoneticPr fontId="16" type="noConversion"/>
  </si>
  <si>
    <t>육군본부 동원참모부 예비군훈련지원과</t>
    <phoneticPr fontId="16" type="noConversion"/>
  </si>
  <si>
    <t>소령 염규헌</t>
    <phoneticPr fontId="16" type="noConversion"/>
  </si>
  <si>
    <t>960-5574</t>
    <phoneticPr fontId="16" type="noConversion"/>
  </si>
  <si>
    <t>총계</t>
    <phoneticPr fontId="16" type="noConversion"/>
  </si>
  <si>
    <t>소계(육군)</t>
    <phoneticPr fontId="16" type="noConversion"/>
  </si>
  <si>
    <t>소계(동참부 위탁조달)</t>
    <phoneticPr fontId="16" type="noConversion"/>
  </si>
  <si>
    <t>MBKLSG26A00042</t>
  </si>
  <si>
    <t>MBKLSG26A00036</t>
  </si>
  <si>
    <t>MBKLSG26A00037</t>
  </si>
  <si>
    <t>MBKLSG26A00026</t>
  </si>
  <si>
    <t>MBKLSG26A00019</t>
  </si>
  <si>
    <t>MBKLSG26A00015</t>
  </si>
  <si>
    <t>MBKLSG26A00031</t>
  </si>
  <si>
    <t>MBKLSG26A00034</t>
  </si>
  <si>
    <t>MBKLSG26A00043</t>
  </si>
  <si>
    <t>MBKLSG26A00021</t>
  </si>
  <si>
    <t>MBKLSG26A00022</t>
  </si>
  <si>
    <t>MBKLSG26A00039</t>
  </si>
  <si>
    <r>
      <t>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본조</t>
    </r>
    <phoneticPr fontId="16" type="noConversion"/>
  </si>
  <si>
    <t>27년 연부</t>
    <phoneticPr fontId="16" type="noConversion"/>
  </si>
  <si>
    <t>MBKLSG26A00055</t>
    <phoneticPr fontId="16" type="noConversion"/>
  </si>
  <si>
    <t>MBKLSG26A00073</t>
    <phoneticPr fontId="16" type="noConversion"/>
  </si>
  <si>
    <t>MBKLSG26A00013</t>
    <phoneticPr fontId="16" type="noConversion"/>
  </si>
  <si>
    <t>MBKLSG26A00075</t>
    <phoneticPr fontId="16" type="noConversion"/>
  </si>
  <si>
    <t>MBKLSG26A00089</t>
    <phoneticPr fontId="16" type="noConversion"/>
  </si>
  <si>
    <t>MBKLSG26A00090</t>
    <phoneticPr fontId="16" type="noConversion"/>
  </si>
  <si>
    <t>MBKLSG26A00056</t>
    <phoneticPr fontId="16" type="noConversion"/>
  </si>
  <si>
    <t>MBKLSG26A00008</t>
    <phoneticPr fontId="16" type="noConversion"/>
  </si>
  <si>
    <t>'26년도 전투식량,1식단(발열-22형) 보급계획서(육군)</t>
    <phoneticPr fontId="16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</si>
  <si>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본조</t>
    </r>
    <phoneticPr fontId="16" type="noConversion"/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</si>
  <si>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연부</t>
    </r>
    <phoneticPr fontId="16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</si>
  <si>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7월</t>
    </r>
    <phoneticPr fontId="16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</si>
  <si>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8월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</si>
  <si>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9월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</si>
  <si>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10월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</si>
  <si>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11월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</si>
  <si>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12월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</si>
  <si>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1월</t>
    </r>
    <phoneticPr fontId="16" type="noConversion"/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</si>
  <si>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2월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</si>
  <si>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3월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</si>
  <si>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4월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</si>
  <si>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5월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</si>
  <si>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6월</t>
    </r>
    <r>
      <rPr>
        <sz val="11"/>
        <color theme="1"/>
        <rFont val="맑은 고딕"/>
        <family val="2"/>
        <charset val="129"/>
        <scheme val="minor"/>
      </rPr>
      <t/>
    </r>
  </si>
  <si>
    <t>적격심사</t>
    <phoneticPr fontId="16" type="noConversion"/>
  </si>
  <si>
    <t>납품요구 후 120일</t>
  </si>
  <si>
    <t>납품요구 후 120일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</si>
</sst>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);[Red]\(#,##0\)"/>
    <numFmt numFmtId="177" formatCode="0_ "/>
  </numFmts>
  <fonts count="18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15"/>
      <color rgb="FF000000"/>
      <name val="맑은 고딕"/>
      <family val="3"/>
      <charset val="129"/>
    </font>
    <font>
      <sz val="10"/>
      <color rgb="FF000000"/>
      <name val="Arial"/>
      <family val="2"/>
    </font>
    <font>
      <sz val="11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color rgb="FF000000"/>
      <name val="μ¸¿oA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>
      <alignment vertical="center"/>
    </xf>
    <xf numFmtId="41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</cellStyleXfs>
  <cellXfs count="1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vertical="center" wrapText="1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shrinkToFit="1"/>
    </xf>
    <xf numFmtId="0" fontId="4" fillId="0" borderId="1" xfId="3" applyNumberFormat="1" applyFont="1" applyFill="1" applyBorder="1" applyAlignment="1">
      <alignment horizontal="center" vertical="center"/>
    </xf>
    <xf numFmtId="0" fontId="8" fillId="0" borderId="1" xfId="4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0" fillId="0" borderId="0" xfId="6" applyNumberFormat="1" applyFont="1" applyAlignment="1">
      <alignment horizontal="center" vertical="center"/>
    </xf>
    <xf numFmtId="14" fontId="0" fillId="0" borderId="0" xfId="6" applyNumberFormat="1" applyFont="1" applyAlignment="1">
      <alignment horizontal="center" vertical="center"/>
    </xf>
    <xf numFmtId="176" fontId="0" fillId="0" borderId="0" xfId="6" applyNumberFormat="1" applyFont="1" applyAlignment="1">
      <alignment horizontal="center" vertical="center"/>
    </xf>
    <xf numFmtId="0" fontId="2" fillId="0" borderId="0" xfId="6" applyNumberFormat="1"/>
    <xf numFmtId="0" fontId="2" fillId="0" borderId="0" xfId="7" applyNumberFormat="1">
      <alignment vertical="center"/>
    </xf>
    <xf numFmtId="176" fontId="9" fillId="0" borderId="0" xfId="6" applyNumberFormat="1" applyFont="1" applyAlignment="1">
      <alignment horizontal="center" vertical="center"/>
    </xf>
    <xf numFmtId="0" fontId="9" fillId="5" borderId="1" xfId="7" applyNumberFormat="1" applyFont="1" applyFill="1" applyBorder="1" applyAlignment="1" applyProtection="1">
      <alignment horizontal="center" vertical="center"/>
    </xf>
    <xf numFmtId="14" fontId="9" fillId="5" borderId="1" xfId="7" applyNumberFormat="1" applyFont="1" applyFill="1" applyBorder="1" applyAlignment="1" applyProtection="1">
      <alignment horizontal="center" vertical="center"/>
    </xf>
    <xf numFmtId="41" fontId="2" fillId="0" borderId="0" xfId="6" applyNumberFormat="1"/>
    <xf numFmtId="0" fontId="0" fillId="6" borderId="1" xfId="7" applyNumberFormat="1" applyFont="1" applyFill="1" applyBorder="1" applyAlignment="1" applyProtection="1">
      <alignment horizontal="center" vertical="center"/>
    </xf>
    <xf numFmtId="14" fontId="0" fillId="0" borderId="1" xfId="8" applyNumberFormat="1" applyFont="1" applyBorder="1" applyAlignment="1">
      <alignment horizontal="center" vertical="center"/>
    </xf>
    <xf numFmtId="177" fontId="0" fillId="6" borderId="1" xfId="7" applyNumberFormat="1" applyFont="1" applyFill="1" applyBorder="1" applyAlignment="1" applyProtection="1">
      <alignment vertical="center"/>
    </xf>
    <xf numFmtId="41" fontId="0" fillId="0" borderId="1" xfId="1" applyNumberFormat="1" applyFont="1" applyBorder="1" applyAlignment="1">
      <alignment horizontal="center" vertical="center"/>
    </xf>
    <xf numFmtId="176" fontId="9" fillId="0" borderId="0" xfId="6" applyNumberFormat="1" applyFont="1" applyAlignment="1">
      <alignment horizontal="right" vertical="center"/>
    </xf>
    <xf numFmtId="0" fontId="3" fillId="4" borderId="0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76" fontId="0" fillId="0" borderId="0" xfId="6" applyNumberFormat="1" applyFont="1" applyFill="1" applyAlignment="1">
      <alignment horizontal="center" vertical="center"/>
    </xf>
    <xf numFmtId="0" fontId="10" fillId="0" borderId="0" xfId="6" quotePrefix="1" applyNumberFormat="1" applyFont="1" applyFill="1" applyAlignment="1">
      <alignment horizontal="center" vertical="center"/>
    </xf>
    <xf numFmtId="176" fontId="9" fillId="0" borderId="0" xfId="6" applyNumberFormat="1" applyFont="1" applyFill="1" applyAlignment="1">
      <alignment horizontal="center" vertical="center"/>
    </xf>
    <xf numFmtId="0" fontId="9" fillId="0" borderId="0" xfId="7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176" fontId="9" fillId="0" borderId="0" xfId="6" applyNumberFormat="1" applyFont="1" applyFill="1" applyAlignment="1">
      <alignment horizontal="right" vertical="center"/>
    </xf>
    <xf numFmtId="41" fontId="9" fillId="0" borderId="0" xfId="6" applyNumberFormat="1" applyFont="1" applyAlignment="1">
      <alignment horizontal="right"/>
    </xf>
    <xf numFmtId="0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0" fillId="6" borderId="0" xfId="7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4" fillId="0" borderId="1" xfId="3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/>
    </xf>
    <xf numFmtId="0" fontId="8" fillId="0" borderId="1" xfId="5" applyNumberFormat="1" applyFont="1" applyFill="1" applyBorder="1" applyAlignment="1">
      <alignment horizontal="center" vertical="center"/>
    </xf>
    <xf numFmtId="49" fontId="0" fillId="6" borderId="1" xfId="7" applyNumberFormat="1" applyFont="1" applyFill="1" applyBorder="1" applyAlignment="1" applyProtection="1">
      <alignment horizontal="center" vertical="center"/>
    </xf>
    <xf numFmtId="14" fontId="12" fillId="0" borderId="0" xfId="8" applyNumberFormat="1" applyFont="1" applyBorder="1" applyAlignment="1">
      <alignment horizontal="center" vertical="center"/>
    </xf>
    <xf numFmtId="177" fontId="0" fillId="6" borderId="0" xfId="7" applyNumberFormat="1" applyFont="1" applyFill="1" applyBorder="1" applyAlignment="1" applyProtection="1">
      <alignment vertical="center"/>
    </xf>
    <xf numFmtId="41" fontId="12" fillId="0" borderId="0" xfId="1" applyNumberFormat="1" applyFont="1" applyBorder="1" applyAlignment="1">
      <alignment horizontal="center" vertical="center"/>
    </xf>
    <xf numFmtId="14" fontId="12" fillId="0" borderId="1" xfId="8" applyNumberFormat="1" applyFont="1" applyBorder="1" applyAlignment="1">
      <alignment horizontal="center" vertical="center"/>
    </xf>
    <xf numFmtId="0" fontId="12" fillId="6" borderId="1" xfId="7" applyNumberFormat="1" applyFont="1" applyFill="1" applyBorder="1" applyAlignment="1" applyProtection="1">
      <alignment horizontal="center" vertical="center"/>
    </xf>
    <xf numFmtId="177" fontId="12" fillId="6" borderId="1" xfId="7" applyNumberFormat="1" applyFont="1" applyFill="1" applyBorder="1" applyAlignment="1" applyProtection="1">
      <alignment vertical="center"/>
    </xf>
    <xf numFmtId="41" fontId="12" fillId="0" borderId="1" xfId="1" applyNumberFormat="1" applyFont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9" fontId="0" fillId="0" borderId="1" xfId="7" applyNumberFormat="1" applyFont="1" applyFill="1" applyBorder="1" applyAlignment="1" applyProtection="1">
      <alignment horizontal="center" vertical="center"/>
    </xf>
    <xf numFmtId="41" fontId="0" fillId="0" borderId="1" xfId="0" applyNumberForma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41" fontId="0" fillId="0" borderId="13" xfId="0" applyNumberFormat="1" applyBorder="1" applyAlignment="1">
      <alignment horizontal="center" vertical="center"/>
    </xf>
    <xf numFmtId="41" fontId="0" fillId="0" borderId="14" xfId="0" applyNumberFormat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41" fontId="0" fillId="0" borderId="13" xfId="0" applyNumberFormat="1" applyFill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41" fontId="0" fillId="0" borderId="15" xfId="0" applyNumberFormat="1" applyBorder="1" applyAlignment="1">
      <alignment horizontal="center" vertical="center"/>
    </xf>
    <xf numFmtId="41" fontId="0" fillId="0" borderId="16" xfId="0" applyNumberFormat="1" applyBorder="1" applyAlignment="1">
      <alignment horizontal="center" vertical="center"/>
    </xf>
    <xf numFmtId="41" fontId="0" fillId="0" borderId="17" xfId="0" applyNumberFormat="1" applyBorder="1" applyAlignment="1">
      <alignment horizontal="center" vertical="center"/>
    </xf>
    <xf numFmtId="49" fontId="4" fillId="0" borderId="18" xfId="10" quotePrefix="1" applyNumberFormat="1" applyFont="1" applyFill="1" applyBorder="1" applyAlignment="1" applyProtection="1">
      <alignment horizontal="center" vertical="center" wrapText="1"/>
    </xf>
    <xf numFmtId="49" fontId="4" fillId="0" borderId="18" xfId="10" applyNumberFormat="1" applyFont="1" applyFill="1" applyBorder="1" applyAlignment="1" applyProtection="1">
      <alignment horizontal="center" vertical="center"/>
    </xf>
    <xf numFmtId="49" fontId="4" fillId="0" borderId="18" xfId="10" applyNumberFormat="1" applyFont="1" applyFill="1" applyBorder="1" applyAlignment="1" applyProtection="1">
      <alignment horizontal="center" vertical="center" wrapText="1"/>
    </xf>
    <xf numFmtId="0" fontId="15" fillId="0" borderId="0" xfId="6" applyNumberFormat="1" applyFont="1" applyAlignment="1">
      <alignment horizontal="center" vertical="center"/>
    </xf>
    <xf numFmtId="0" fontId="2" fillId="0" borderId="0" xfId="6" applyNumberFormat="1" applyFont="1" applyAlignment="1">
      <alignment horizontal="center"/>
    </xf>
    <xf numFmtId="0" fontId="15" fillId="0" borderId="10" xfId="0" quotePrefix="1" applyNumberFormat="1" applyFont="1" applyBorder="1" applyAlignment="1">
      <alignment horizontal="center" vertical="center"/>
    </xf>
    <xf numFmtId="0" fontId="15" fillId="0" borderId="11" xfId="0" quotePrefix="1" applyNumberFormat="1" applyFont="1" applyBorder="1" applyAlignment="1">
      <alignment horizontal="center" vertical="center"/>
    </xf>
    <xf numFmtId="41" fontId="0" fillId="0" borderId="16" xfId="0" applyNumberFormat="1" applyFill="1" applyBorder="1" applyAlignment="1">
      <alignment horizontal="center" vertical="center"/>
    </xf>
    <xf numFmtId="0" fontId="15" fillId="0" borderId="9" xfId="0" quotePrefix="1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/>
    </xf>
    <xf numFmtId="0" fontId="3" fillId="4" borderId="5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4" borderId="8" xfId="0" applyNumberFormat="1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0" fillId="0" borderId="0" xfId="6" quotePrefix="1" applyNumberFormat="1" applyFont="1" applyAlignment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0" xfId="6" applyNumberFormat="1" applyFont="1" applyFill="1" applyBorder="1" applyAlignment="1" applyProtection="1">
      <alignment horizontal="left" vertical="center"/>
    </xf>
  </cellXfs>
  <cellStyles count="11">
    <cellStyle name="AeE­_ºÐ·u±a03_AoAO°eE¹ _임시관리번호부여결과(1품목) 2" xfId="9" xr:uid="{00000000-0005-0000-0000-000000000000}"/>
    <cellStyle name="쉼표 [0]" xfId="1" builtinId="6"/>
    <cellStyle name="표준" xfId="0" builtinId="0"/>
    <cellStyle name="표준 2" xfId="7" xr:uid="{00000000-0005-0000-0000-000003000000}"/>
    <cellStyle name="표준 2 3" xfId="8" xr:uid="{00000000-0005-0000-0000-000004000000}"/>
    <cellStyle name="표준_05보급계획(김상래)" xfId="6" xr:uid="{00000000-0005-0000-0000-000005000000}"/>
    <cellStyle name="표준_② 예산운영계획서" xfId="10" xr:uid="{00000000-0005-0000-0000-000006000000}"/>
    <cellStyle name="표준_20년 조달 체크리스트(육군)_4" xfId="2" xr:uid="{00000000-0005-0000-0000-000007000000}"/>
    <cellStyle name="표준_BAS" xfId="3" xr:uid="{00000000-0005-0000-0000-000008000000}"/>
    <cellStyle name="표준_Sheet1_1" xfId="5" xr:uid="{00000000-0005-0000-0000-000009000000}"/>
    <cellStyle name="표준_조달요청서" xfId="4" xr:uid="{00000000-0005-0000-0000-00000A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26"/>
  <sheetViews>
    <sheetView tabSelected="1" view="pageBreakPreview" zoomScale="85" zoomScaleNormal="100" zoomScaleSheetLayoutView="85" workbookViewId="0">
      <pane xSplit="12" ySplit="2" topLeftCell="M3" activePane="bottomRight" state="frozen"/>
      <selection pane="topRight"/>
      <selection pane="bottomLeft"/>
      <selection pane="bottomRight" activeCell="D20" sqref="D20"/>
    </sheetView>
  </sheetViews>
  <sheetFormatPr defaultColWidth="9" defaultRowHeight="16.5"/>
  <cols>
    <col min="2" max="2" width="17.5" style="8" bestFit="1" customWidth="1"/>
    <col min="3" max="3" width="14.25" style="6" bestFit="1" customWidth="1"/>
    <col min="4" max="4" width="16" style="8" customWidth="1"/>
    <col min="5" max="5" width="9" style="1"/>
    <col min="6" max="6" width="21.25" style="8" bestFit="1" customWidth="1"/>
    <col min="7" max="7" width="7.75" style="5" bestFit="1" customWidth="1"/>
    <col min="8" max="9" width="4.375" style="5" bestFit="1" customWidth="1"/>
    <col min="10" max="11" width="4.5" style="5" bestFit="1" customWidth="1"/>
    <col min="12" max="12" width="4.375" style="5" bestFit="1" customWidth="1"/>
    <col min="13" max="15" width="5.5" style="5" bestFit="1" customWidth="1"/>
    <col min="16" max="16" width="3.625" style="5" bestFit="1" customWidth="1"/>
    <col min="17" max="17" width="4.375" style="5" bestFit="1" customWidth="1"/>
    <col min="18" max="18" width="9.375" style="4" bestFit="1" customWidth="1"/>
    <col min="19" max="21" width="9" style="3"/>
    <col min="22" max="22" width="10.625" style="4" customWidth="1"/>
    <col min="23" max="23" width="12.125" style="8" bestFit="1" customWidth="1"/>
    <col min="24" max="24" width="15.5" style="4" customWidth="1"/>
    <col min="25" max="25" width="15.5" style="8" bestFit="1" customWidth="1"/>
    <col min="26" max="26" width="28.5" style="8" customWidth="1"/>
    <col min="27" max="27" width="16.625" style="8" bestFit="1" customWidth="1"/>
    <col min="28" max="28" width="12.875" style="8" customWidth="1"/>
    <col min="29" max="29" width="12" style="8" customWidth="1"/>
    <col min="30" max="30" width="14.125" style="8" customWidth="1"/>
    <col min="31" max="31" width="20" style="8" customWidth="1"/>
    <col min="32" max="32" width="8" style="17" bestFit="1" customWidth="1"/>
    <col min="33" max="33" width="21.875" style="18" bestFit="1" customWidth="1"/>
    <col min="34" max="34" width="15.875" style="18" bestFit="1" customWidth="1"/>
    <col min="35" max="35" width="11.375" style="18" bestFit="1" customWidth="1"/>
    <col min="36" max="36" width="13.875" style="18" bestFit="1" customWidth="1"/>
    <col min="37" max="37" width="8.375" style="18" bestFit="1" customWidth="1"/>
    <col min="38" max="38" width="11.375" style="18" bestFit="1" customWidth="1"/>
    <col min="39" max="39" width="13.625" style="18" customWidth="1"/>
    <col min="40" max="40" width="23.375" style="18" customWidth="1"/>
    <col min="41" max="41" width="23.125" style="7" bestFit="1" customWidth="1"/>
    <col min="42" max="42" width="12.125" style="7" bestFit="1" customWidth="1"/>
    <col min="43" max="43" width="14.875" style="6" bestFit="1" customWidth="1"/>
    <col min="44" max="44" width="8" style="6" bestFit="1" customWidth="1"/>
    <col min="45" max="45" width="12.125" style="6" bestFit="1" customWidth="1"/>
  </cols>
  <sheetData>
    <row r="1" spans="1:45" ht="70.5" customHeight="1">
      <c r="B1" s="16" t="s">
        <v>67</v>
      </c>
      <c r="C1" s="16" t="s">
        <v>76</v>
      </c>
      <c r="D1" s="16" t="s">
        <v>65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2"/>
      <c r="W1" s="2"/>
      <c r="Y1" s="4"/>
      <c r="Z1" s="4"/>
      <c r="AA1" s="4"/>
      <c r="AB1" s="4"/>
      <c r="AC1" s="4"/>
      <c r="AD1" s="4"/>
      <c r="AE1" s="4"/>
      <c r="AF1" s="19"/>
      <c r="AG1" s="25"/>
      <c r="AH1" s="20"/>
      <c r="AI1" s="20"/>
      <c r="AJ1" s="20"/>
      <c r="AK1" s="20"/>
      <c r="AL1" s="20"/>
      <c r="AM1" s="27"/>
      <c r="AN1" s="21"/>
      <c r="AO1" s="4"/>
      <c r="AP1" s="4"/>
      <c r="AQ1" s="4"/>
      <c r="AR1" s="4"/>
      <c r="AS1" s="4"/>
    </row>
    <row r="2" spans="1:45" s="32" customFormat="1" ht="30" customHeight="1">
      <c r="A2" s="102" t="s">
        <v>83</v>
      </c>
      <c r="B2" s="102" t="s">
        <v>46</v>
      </c>
      <c r="C2" s="102" t="s">
        <v>104</v>
      </c>
      <c r="D2" s="102" t="s">
        <v>37</v>
      </c>
      <c r="E2" s="102" t="s">
        <v>1</v>
      </c>
      <c r="F2" s="102" t="s">
        <v>7</v>
      </c>
      <c r="G2" s="102" t="s">
        <v>40</v>
      </c>
      <c r="H2" s="102" t="s">
        <v>108</v>
      </c>
      <c r="I2" s="102" t="s">
        <v>118</v>
      </c>
      <c r="J2" s="102" t="s">
        <v>115</v>
      </c>
      <c r="K2" s="102" t="s">
        <v>12</v>
      </c>
      <c r="L2" s="102" t="s">
        <v>112</v>
      </c>
      <c r="M2" s="102" t="s">
        <v>107</v>
      </c>
      <c r="N2" s="102" t="s">
        <v>106</v>
      </c>
      <c r="O2" s="102" t="s">
        <v>105</v>
      </c>
      <c r="P2" s="102" t="s">
        <v>14</v>
      </c>
      <c r="Q2" s="102" t="s">
        <v>11</v>
      </c>
      <c r="R2" s="102" t="s">
        <v>84</v>
      </c>
      <c r="S2" s="102" t="s">
        <v>72</v>
      </c>
      <c r="T2" s="102" t="s">
        <v>80</v>
      </c>
      <c r="U2" s="102" t="s">
        <v>12</v>
      </c>
      <c r="V2" s="109" t="s">
        <v>86</v>
      </c>
      <c r="W2" s="109" t="s">
        <v>89</v>
      </c>
      <c r="X2" s="109" t="s">
        <v>88</v>
      </c>
      <c r="Y2" s="109" t="s">
        <v>85</v>
      </c>
      <c r="Z2" s="102" t="s">
        <v>96</v>
      </c>
      <c r="AA2" s="102" t="s">
        <v>71</v>
      </c>
      <c r="AB2" s="102" t="s">
        <v>70</v>
      </c>
      <c r="AC2" s="107" t="s">
        <v>51</v>
      </c>
      <c r="AD2" s="107" t="s">
        <v>98</v>
      </c>
      <c r="AE2" s="107" t="s">
        <v>35</v>
      </c>
      <c r="AF2" s="115" t="s">
        <v>74</v>
      </c>
      <c r="AG2" s="113" t="s">
        <v>94</v>
      </c>
      <c r="AH2" s="113" t="s">
        <v>47</v>
      </c>
      <c r="AI2" s="113" t="s">
        <v>101</v>
      </c>
      <c r="AJ2" s="115" t="s">
        <v>78</v>
      </c>
      <c r="AK2" s="113" t="s">
        <v>87</v>
      </c>
      <c r="AL2" s="113" t="s">
        <v>93</v>
      </c>
      <c r="AM2" s="113" t="s">
        <v>82</v>
      </c>
      <c r="AN2" s="113" t="s">
        <v>90</v>
      </c>
      <c r="AO2" s="113" t="s">
        <v>2</v>
      </c>
      <c r="AP2" s="104" t="s">
        <v>81</v>
      </c>
      <c r="AQ2" s="106" t="s">
        <v>79</v>
      </c>
      <c r="AR2" s="104" t="s">
        <v>92</v>
      </c>
      <c r="AS2" s="111" t="s">
        <v>97</v>
      </c>
    </row>
    <row r="3" spans="1:45" s="32" customFormat="1" ht="30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10"/>
      <c r="W3" s="110"/>
      <c r="X3" s="110"/>
      <c r="Y3" s="110"/>
      <c r="Z3" s="103"/>
      <c r="AA3" s="103"/>
      <c r="AB3" s="103"/>
      <c r="AC3" s="108"/>
      <c r="AD3" s="108"/>
      <c r="AE3" s="108"/>
      <c r="AF3" s="116"/>
      <c r="AG3" s="114"/>
      <c r="AH3" s="114"/>
      <c r="AI3" s="114"/>
      <c r="AJ3" s="116"/>
      <c r="AK3" s="114"/>
      <c r="AL3" s="114"/>
      <c r="AM3" s="114"/>
      <c r="AN3" s="114"/>
      <c r="AO3" s="114"/>
      <c r="AP3" s="105"/>
      <c r="AQ3" s="106"/>
      <c r="AR3" s="105"/>
      <c r="AS3" s="112"/>
    </row>
    <row r="4" spans="1:45" s="32" customFormat="1" ht="21" customHeight="1">
      <c r="A4" s="99" t="s">
        <v>148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1"/>
      <c r="V4" s="10">
        <f>SUM(V7:V26)</f>
        <v>1207746</v>
      </c>
      <c r="W4" s="10"/>
      <c r="X4" s="10">
        <f>SUM(X7:X26)</f>
        <v>15811791866</v>
      </c>
      <c r="Y4" s="10"/>
      <c r="Z4" s="9"/>
      <c r="AA4" s="9"/>
      <c r="AB4" s="9"/>
      <c r="AC4" s="11"/>
      <c r="AD4" s="11"/>
      <c r="AE4" s="11"/>
      <c r="AF4" s="22"/>
      <c r="AG4" s="26"/>
      <c r="AH4" s="23"/>
      <c r="AI4" s="23"/>
      <c r="AJ4" s="22"/>
      <c r="AK4" s="23"/>
      <c r="AL4" s="23"/>
      <c r="AM4" s="26"/>
      <c r="AN4" s="23"/>
      <c r="AO4" s="23"/>
      <c r="AP4" s="24"/>
      <c r="AQ4" s="49"/>
      <c r="AR4" s="24"/>
      <c r="AS4" s="50"/>
    </row>
    <row r="5" spans="1:45" s="32" customFormat="1" ht="21" customHeight="1">
      <c r="A5" s="99" t="s">
        <v>149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1"/>
      <c r="V5" s="10">
        <f>SUM(V7:V18)</f>
        <v>1094206</v>
      </c>
      <c r="W5" s="10"/>
      <c r="X5" s="10">
        <f>SUM(X7:X18)</f>
        <v>14368655846</v>
      </c>
      <c r="Y5" s="10"/>
      <c r="Z5" s="9"/>
      <c r="AA5" s="9"/>
      <c r="AB5" s="9"/>
      <c r="AC5" s="11"/>
      <c r="AD5" s="11"/>
      <c r="AE5" s="11"/>
      <c r="AF5" s="22"/>
      <c r="AG5" s="26"/>
      <c r="AH5" s="23"/>
      <c r="AI5" s="23"/>
      <c r="AJ5" s="22"/>
      <c r="AK5" s="23"/>
      <c r="AL5" s="23"/>
      <c r="AM5" s="26"/>
      <c r="AN5" s="23"/>
      <c r="AO5" s="23"/>
      <c r="AP5" s="24"/>
      <c r="AQ5" s="49"/>
      <c r="AR5" s="24"/>
      <c r="AS5" s="50"/>
    </row>
    <row r="6" spans="1:45" s="32" customFormat="1" ht="21" customHeight="1">
      <c r="A6" s="99" t="s">
        <v>150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1"/>
      <c r="V6" s="10">
        <f>SUM(V19:V26)</f>
        <v>113540</v>
      </c>
      <c r="W6" s="10"/>
      <c r="X6" s="10">
        <f>SUM(X19:X26)</f>
        <v>1443136020</v>
      </c>
      <c r="Y6" s="10"/>
      <c r="Z6" s="9"/>
      <c r="AA6" s="9"/>
      <c r="AB6" s="9"/>
      <c r="AC6" s="11"/>
      <c r="AD6" s="11"/>
      <c r="AE6" s="11"/>
      <c r="AF6" s="22"/>
      <c r="AG6" s="26"/>
      <c r="AH6" s="23"/>
      <c r="AI6" s="23"/>
      <c r="AJ6" s="22"/>
      <c r="AK6" s="23"/>
      <c r="AL6" s="23"/>
      <c r="AM6" s="26"/>
      <c r="AN6" s="23"/>
      <c r="AO6" s="23"/>
      <c r="AP6" s="24"/>
      <c r="AQ6" s="49"/>
      <c r="AR6" s="24"/>
      <c r="AS6" s="50"/>
    </row>
    <row r="7" spans="1:45" s="32" customFormat="1" ht="30" customHeight="1">
      <c r="A7" s="12" t="s">
        <v>131</v>
      </c>
      <c r="B7" s="12" t="s">
        <v>119</v>
      </c>
      <c r="C7" s="12" t="s">
        <v>110</v>
      </c>
      <c r="D7" s="12" t="s">
        <v>64</v>
      </c>
      <c r="E7" s="12">
        <v>8970</v>
      </c>
      <c r="F7" s="62" t="s">
        <v>23</v>
      </c>
      <c r="G7" s="63" t="s">
        <v>8</v>
      </c>
      <c r="H7" s="12" t="s">
        <v>116</v>
      </c>
      <c r="I7" s="12" t="s">
        <v>103</v>
      </c>
      <c r="J7" s="12" t="s">
        <v>38</v>
      </c>
      <c r="K7" s="12" t="s">
        <v>33</v>
      </c>
      <c r="L7" s="12" t="s">
        <v>0</v>
      </c>
      <c r="M7" s="12" t="s">
        <v>6</v>
      </c>
      <c r="N7" s="12" t="s">
        <v>9</v>
      </c>
      <c r="O7" s="12" t="s">
        <v>9</v>
      </c>
      <c r="P7" s="12" t="s">
        <v>13</v>
      </c>
      <c r="Q7" s="12" t="s">
        <v>10</v>
      </c>
      <c r="R7" s="12" t="s">
        <v>117</v>
      </c>
      <c r="S7" s="12" t="s">
        <v>117</v>
      </c>
      <c r="T7" s="12" t="s">
        <v>111</v>
      </c>
      <c r="U7" s="12" t="s">
        <v>3</v>
      </c>
      <c r="V7" s="75">
        <v>91185</v>
      </c>
      <c r="W7" s="51">
        <v>12697</v>
      </c>
      <c r="X7" s="51">
        <f t="shared" ref="X7:X26" si="0">V7*W7</f>
        <v>1157775945</v>
      </c>
      <c r="Y7" s="51">
        <f>X7</f>
        <v>1157775945</v>
      </c>
      <c r="Z7" s="13" t="s">
        <v>66</v>
      </c>
      <c r="AA7" s="12" t="s">
        <v>132</v>
      </c>
      <c r="AB7" s="12" t="s">
        <v>75</v>
      </c>
      <c r="AC7" s="14" t="s">
        <v>50</v>
      </c>
      <c r="AD7" s="64">
        <v>5022120102</v>
      </c>
      <c r="AE7" s="14" t="s">
        <v>30</v>
      </c>
      <c r="AF7" s="14" t="s">
        <v>188</v>
      </c>
      <c r="AG7" s="15" t="s">
        <v>190</v>
      </c>
      <c r="AH7" s="14" t="s">
        <v>73</v>
      </c>
      <c r="AI7" s="15" t="s">
        <v>4</v>
      </c>
      <c r="AJ7" s="15" t="s">
        <v>28</v>
      </c>
      <c r="AK7" s="14" t="s">
        <v>113</v>
      </c>
      <c r="AL7" s="12"/>
      <c r="AM7" s="65" t="s">
        <v>55</v>
      </c>
      <c r="AN7" s="15" t="s">
        <v>77</v>
      </c>
      <c r="AO7" s="34" t="s">
        <v>68</v>
      </c>
      <c r="AP7" s="15"/>
      <c r="AR7" s="14" t="s">
        <v>114</v>
      </c>
    </row>
    <row r="8" spans="1:45" s="32" customFormat="1" ht="30" customHeight="1">
      <c r="A8" s="12" t="s">
        <v>131</v>
      </c>
      <c r="B8" s="12" t="s">
        <v>120</v>
      </c>
      <c r="C8" s="12" t="s">
        <v>110</v>
      </c>
      <c r="D8" s="12" t="s">
        <v>53</v>
      </c>
      <c r="E8" s="12">
        <v>8970</v>
      </c>
      <c r="F8" s="12" t="s">
        <v>16</v>
      </c>
      <c r="G8" s="12" t="s">
        <v>8</v>
      </c>
      <c r="H8" s="12" t="s">
        <v>116</v>
      </c>
      <c r="I8" s="12" t="s">
        <v>103</v>
      </c>
      <c r="J8" s="12" t="s">
        <v>38</v>
      </c>
      <c r="K8" s="12" t="s">
        <v>33</v>
      </c>
      <c r="L8" s="12" t="s">
        <v>0</v>
      </c>
      <c r="M8" s="12" t="s">
        <v>6</v>
      </c>
      <c r="N8" s="12" t="s">
        <v>9</v>
      </c>
      <c r="O8" s="12" t="s">
        <v>9</v>
      </c>
      <c r="P8" s="12" t="s">
        <v>13</v>
      </c>
      <c r="Q8" s="12" t="s">
        <v>10</v>
      </c>
      <c r="R8" s="12" t="s">
        <v>117</v>
      </c>
      <c r="S8" s="12" t="s">
        <v>117</v>
      </c>
      <c r="T8" s="12" t="s">
        <v>111</v>
      </c>
      <c r="U8" s="12" t="s">
        <v>3</v>
      </c>
      <c r="V8" s="75">
        <v>91185</v>
      </c>
      <c r="W8" s="51">
        <v>13301</v>
      </c>
      <c r="X8" s="51">
        <f t="shared" si="0"/>
        <v>1212851685</v>
      </c>
      <c r="Y8" s="51">
        <f t="shared" ref="Y8:Y18" si="1">X8</f>
        <v>1212851685</v>
      </c>
      <c r="Z8" s="13" t="s">
        <v>66</v>
      </c>
      <c r="AA8" s="12" t="s">
        <v>132</v>
      </c>
      <c r="AB8" s="12" t="s">
        <v>75</v>
      </c>
      <c r="AC8" s="14" t="s">
        <v>50</v>
      </c>
      <c r="AD8" s="64">
        <v>5022120102</v>
      </c>
      <c r="AE8" s="14" t="s">
        <v>30</v>
      </c>
      <c r="AF8" s="14" t="s">
        <v>188</v>
      </c>
      <c r="AG8" s="15" t="s">
        <v>190</v>
      </c>
      <c r="AH8" s="14" t="s">
        <v>73</v>
      </c>
      <c r="AI8" s="15" t="s">
        <v>4</v>
      </c>
      <c r="AJ8" s="15" t="s">
        <v>28</v>
      </c>
      <c r="AK8" s="14" t="s">
        <v>113</v>
      </c>
      <c r="AL8" s="12"/>
      <c r="AM8" s="65" t="s">
        <v>55</v>
      </c>
      <c r="AN8" s="15" t="s">
        <v>77</v>
      </c>
      <c r="AO8" s="34" t="s">
        <v>68</v>
      </c>
      <c r="AP8" s="14"/>
      <c r="AQ8" s="14"/>
      <c r="AR8" s="14" t="s">
        <v>114</v>
      </c>
      <c r="AS8" s="65"/>
    </row>
    <row r="9" spans="1:45" s="32" customFormat="1" ht="30" customHeight="1">
      <c r="A9" s="12" t="s">
        <v>131</v>
      </c>
      <c r="B9" s="12" t="s">
        <v>121</v>
      </c>
      <c r="C9" s="12" t="s">
        <v>110</v>
      </c>
      <c r="D9" s="12" t="s">
        <v>56</v>
      </c>
      <c r="E9" s="12">
        <v>8970</v>
      </c>
      <c r="F9" s="12" t="s">
        <v>22</v>
      </c>
      <c r="G9" s="12" t="s">
        <v>8</v>
      </c>
      <c r="H9" s="12" t="s">
        <v>116</v>
      </c>
      <c r="I9" s="12" t="s">
        <v>103</v>
      </c>
      <c r="J9" s="12" t="s">
        <v>38</v>
      </c>
      <c r="K9" s="12" t="s">
        <v>33</v>
      </c>
      <c r="L9" s="12" t="s">
        <v>0</v>
      </c>
      <c r="M9" s="12" t="s">
        <v>6</v>
      </c>
      <c r="N9" s="12" t="s">
        <v>9</v>
      </c>
      <c r="O9" s="12" t="s">
        <v>9</v>
      </c>
      <c r="P9" s="12" t="s">
        <v>13</v>
      </c>
      <c r="Q9" s="12" t="s">
        <v>10</v>
      </c>
      <c r="R9" s="12" t="s">
        <v>117</v>
      </c>
      <c r="S9" s="12" t="s">
        <v>117</v>
      </c>
      <c r="T9" s="12" t="s">
        <v>111</v>
      </c>
      <c r="U9" s="12" t="s">
        <v>3</v>
      </c>
      <c r="V9" s="75">
        <v>91185</v>
      </c>
      <c r="W9" s="51">
        <v>12288</v>
      </c>
      <c r="X9" s="51">
        <f t="shared" si="0"/>
        <v>1120481280</v>
      </c>
      <c r="Y9" s="51">
        <f t="shared" si="1"/>
        <v>1120481280</v>
      </c>
      <c r="Z9" s="13" t="s">
        <v>66</v>
      </c>
      <c r="AA9" s="12" t="s">
        <v>132</v>
      </c>
      <c r="AB9" s="12" t="s">
        <v>75</v>
      </c>
      <c r="AC9" s="14" t="s">
        <v>50</v>
      </c>
      <c r="AD9" s="64">
        <v>5022120102</v>
      </c>
      <c r="AE9" s="14" t="s">
        <v>30</v>
      </c>
      <c r="AF9" s="14" t="s">
        <v>188</v>
      </c>
      <c r="AG9" s="15" t="s">
        <v>189</v>
      </c>
      <c r="AH9" s="14" t="s">
        <v>73</v>
      </c>
      <c r="AI9" s="15" t="s">
        <v>4</v>
      </c>
      <c r="AJ9" s="15" t="s">
        <v>28</v>
      </c>
      <c r="AK9" s="14" t="s">
        <v>113</v>
      </c>
      <c r="AL9" s="12"/>
      <c r="AM9" s="65" t="s">
        <v>55</v>
      </c>
      <c r="AN9" s="15" t="s">
        <v>77</v>
      </c>
      <c r="AO9" s="34" t="s">
        <v>68</v>
      </c>
      <c r="AP9" s="14"/>
      <c r="AQ9" s="14"/>
      <c r="AR9" s="14" t="s">
        <v>114</v>
      </c>
      <c r="AS9" s="65"/>
    </row>
    <row r="10" spans="1:45" s="32" customFormat="1" ht="30" customHeight="1">
      <c r="A10" s="12" t="s">
        <v>131</v>
      </c>
      <c r="B10" s="12" t="s">
        <v>122</v>
      </c>
      <c r="C10" s="12" t="s">
        <v>110</v>
      </c>
      <c r="D10" s="12" t="s">
        <v>61</v>
      </c>
      <c r="E10" s="12">
        <v>8970</v>
      </c>
      <c r="F10" s="12" t="s">
        <v>18</v>
      </c>
      <c r="G10" s="12" t="s">
        <v>8</v>
      </c>
      <c r="H10" s="12" t="s">
        <v>116</v>
      </c>
      <c r="I10" s="12" t="s">
        <v>103</v>
      </c>
      <c r="J10" s="12" t="s">
        <v>38</v>
      </c>
      <c r="K10" s="12" t="s">
        <v>33</v>
      </c>
      <c r="L10" s="12" t="s">
        <v>0</v>
      </c>
      <c r="M10" s="12" t="s">
        <v>6</v>
      </c>
      <c r="N10" s="12" t="s">
        <v>9</v>
      </c>
      <c r="O10" s="12" t="s">
        <v>9</v>
      </c>
      <c r="P10" s="12" t="s">
        <v>13</v>
      </c>
      <c r="Q10" s="12" t="s">
        <v>10</v>
      </c>
      <c r="R10" s="12" t="s">
        <v>117</v>
      </c>
      <c r="S10" s="12" t="s">
        <v>117</v>
      </c>
      <c r="T10" s="12" t="s">
        <v>111</v>
      </c>
      <c r="U10" s="12" t="s">
        <v>3</v>
      </c>
      <c r="V10" s="75">
        <v>91184</v>
      </c>
      <c r="W10" s="51">
        <v>12513</v>
      </c>
      <c r="X10" s="51">
        <f t="shared" si="0"/>
        <v>1140985392</v>
      </c>
      <c r="Y10" s="51">
        <f t="shared" si="1"/>
        <v>1140985392</v>
      </c>
      <c r="Z10" s="13" t="s">
        <v>66</v>
      </c>
      <c r="AA10" s="12" t="s">
        <v>132</v>
      </c>
      <c r="AB10" s="12" t="s">
        <v>75</v>
      </c>
      <c r="AC10" s="14" t="s">
        <v>50</v>
      </c>
      <c r="AD10" s="64">
        <v>5022120102</v>
      </c>
      <c r="AE10" s="14" t="s">
        <v>30</v>
      </c>
      <c r="AF10" s="14" t="s">
        <v>188</v>
      </c>
      <c r="AG10" s="15" t="s">
        <v>189</v>
      </c>
      <c r="AH10" s="14" t="s">
        <v>73</v>
      </c>
      <c r="AI10" s="15" t="s">
        <v>4</v>
      </c>
      <c r="AJ10" s="15" t="s">
        <v>28</v>
      </c>
      <c r="AK10" s="14" t="s">
        <v>113</v>
      </c>
      <c r="AL10" s="12"/>
      <c r="AM10" s="65" t="s">
        <v>55</v>
      </c>
      <c r="AN10" s="15" t="s">
        <v>77</v>
      </c>
      <c r="AO10" s="34" t="s">
        <v>68</v>
      </c>
      <c r="AP10" s="14"/>
      <c r="AQ10" s="14"/>
      <c r="AR10" s="14" t="s">
        <v>114</v>
      </c>
      <c r="AS10" s="66"/>
    </row>
    <row r="11" spans="1:45" s="33" customFormat="1" ht="30" customHeight="1">
      <c r="A11" s="12" t="s">
        <v>131</v>
      </c>
      <c r="B11" s="12" t="s">
        <v>123</v>
      </c>
      <c r="C11" s="12" t="s">
        <v>110</v>
      </c>
      <c r="D11" s="28" t="s">
        <v>63</v>
      </c>
      <c r="E11" s="28">
        <v>8970</v>
      </c>
      <c r="F11" s="29" t="s">
        <v>26</v>
      </c>
      <c r="G11" s="12" t="s">
        <v>8</v>
      </c>
      <c r="H11" s="12" t="s">
        <v>116</v>
      </c>
      <c r="I11" s="12" t="s">
        <v>103</v>
      </c>
      <c r="J11" s="12" t="s">
        <v>38</v>
      </c>
      <c r="K11" s="12" t="s">
        <v>33</v>
      </c>
      <c r="L11" s="12" t="s">
        <v>0</v>
      </c>
      <c r="M11" s="12" t="s">
        <v>6</v>
      </c>
      <c r="N11" s="12" t="s">
        <v>9</v>
      </c>
      <c r="O11" s="12" t="s">
        <v>9</v>
      </c>
      <c r="P11" s="12" t="s">
        <v>13</v>
      </c>
      <c r="Q11" s="12" t="s">
        <v>10</v>
      </c>
      <c r="R11" s="12" t="s">
        <v>117</v>
      </c>
      <c r="S11" s="12" t="s">
        <v>117</v>
      </c>
      <c r="T11" s="12" t="s">
        <v>111</v>
      </c>
      <c r="U11" s="12" t="s">
        <v>3</v>
      </c>
      <c r="V11" s="75">
        <v>91184</v>
      </c>
      <c r="W11" s="51">
        <v>12451</v>
      </c>
      <c r="X11" s="51">
        <f t="shared" si="0"/>
        <v>1135331984</v>
      </c>
      <c r="Y11" s="51">
        <f t="shared" si="1"/>
        <v>1135331984</v>
      </c>
      <c r="Z11" s="13" t="s">
        <v>66</v>
      </c>
      <c r="AA11" s="12" t="s">
        <v>132</v>
      </c>
      <c r="AB11" s="12" t="s">
        <v>75</v>
      </c>
      <c r="AC11" s="14" t="s">
        <v>50</v>
      </c>
      <c r="AD11" s="64">
        <v>5022120102</v>
      </c>
      <c r="AE11" s="14" t="s">
        <v>30</v>
      </c>
      <c r="AF11" s="14" t="s">
        <v>188</v>
      </c>
      <c r="AG11" s="15" t="s">
        <v>189</v>
      </c>
      <c r="AH11" s="14" t="s">
        <v>73</v>
      </c>
      <c r="AI11" s="15" t="s">
        <v>4</v>
      </c>
      <c r="AJ11" s="15" t="s">
        <v>28</v>
      </c>
      <c r="AK11" s="15" t="s">
        <v>113</v>
      </c>
      <c r="AL11" s="15"/>
      <c r="AM11" s="65" t="s">
        <v>55</v>
      </c>
      <c r="AN11" s="15" t="s">
        <v>77</v>
      </c>
      <c r="AO11" s="34" t="s">
        <v>68</v>
      </c>
      <c r="AP11" s="15"/>
      <c r="AQ11" s="15"/>
      <c r="AR11" s="15" t="s">
        <v>114</v>
      </c>
      <c r="AS11" s="31"/>
    </row>
    <row r="12" spans="1:45" s="33" customFormat="1" ht="30" customHeight="1">
      <c r="A12" s="12" t="s">
        <v>131</v>
      </c>
      <c r="B12" s="12" t="s">
        <v>124</v>
      </c>
      <c r="C12" s="12" t="s">
        <v>110</v>
      </c>
      <c r="D12" s="28" t="s">
        <v>62</v>
      </c>
      <c r="E12" s="28">
        <v>8970</v>
      </c>
      <c r="F12" s="29" t="s">
        <v>19</v>
      </c>
      <c r="G12" s="12" t="s">
        <v>8</v>
      </c>
      <c r="H12" s="12" t="s">
        <v>116</v>
      </c>
      <c r="I12" s="12" t="s">
        <v>103</v>
      </c>
      <c r="J12" s="12" t="s">
        <v>38</v>
      </c>
      <c r="K12" s="12" t="s">
        <v>33</v>
      </c>
      <c r="L12" s="12" t="s">
        <v>0</v>
      </c>
      <c r="M12" s="12" t="s">
        <v>6</v>
      </c>
      <c r="N12" s="12" t="s">
        <v>9</v>
      </c>
      <c r="O12" s="12" t="s">
        <v>9</v>
      </c>
      <c r="P12" s="12" t="s">
        <v>13</v>
      </c>
      <c r="Q12" s="12" t="s">
        <v>10</v>
      </c>
      <c r="R12" s="30" t="s">
        <v>117</v>
      </c>
      <c r="S12" s="12" t="s">
        <v>117</v>
      </c>
      <c r="T12" s="12" t="s">
        <v>111</v>
      </c>
      <c r="U12" s="12" t="s">
        <v>3</v>
      </c>
      <c r="V12" s="75">
        <v>91184</v>
      </c>
      <c r="W12" s="51">
        <v>13649</v>
      </c>
      <c r="X12" s="51">
        <f t="shared" si="0"/>
        <v>1244570416</v>
      </c>
      <c r="Y12" s="51">
        <f t="shared" si="1"/>
        <v>1244570416</v>
      </c>
      <c r="Z12" s="13" t="s">
        <v>66</v>
      </c>
      <c r="AA12" s="12" t="s">
        <v>132</v>
      </c>
      <c r="AB12" s="12" t="s">
        <v>75</v>
      </c>
      <c r="AC12" s="14" t="s">
        <v>50</v>
      </c>
      <c r="AD12" s="64">
        <v>5022120102</v>
      </c>
      <c r="AE12" s="14" t="s">
        <v>30</v>
      </c>
      <c r="AF12" s="14" t="s">
        <v>188</v>
      </c>
      <c r="AG12" s="15" t="s">
        <v>189</v>
      </c>
      <c r="AH12" s="14" t="s">
        <v>73</v>
      </c>
      <c r="AI12" s="15" t="s">
        <v>4</v>
      </c>
      <c r="AJ12" s="15" t="s">
        <v>28</v>
      </c>
      <c r="AK12" s="15" t="s">
        <v>113</v>
      </c>
      <c r="AL12" s="15"/>
      <c r="AM12" s="65" t="s">
        <v>55</v>
      </c>
      <c r="AN12" s="15" t="s">
        <v>77</v>
      </c>
      <c r="AO12" s="34" t="s">
        <v>68</v>
      </c>
      <c r="AP12" s="15"/>
      <c r="AQ12" s="15"/>
      <c r="AR12" s="15" t="s">
        <v>114</v>
      </c>
      <c r="AS12" s="31"/>
    </row>
    <row r="13" spans="1:45" s="33" customFormat="1" ht="30" customHeight="1">
      <c r="A13" s="12" t="s">
        <v>131</v>
      </c>
      <c r="B13" s="12" t="s">
        <v>125</v>
      </c>
      <c r="C13" s="12" t="s">
        <v>110</v>
      </c>
      <c r="D13" s="28" t="s">
        <v>59</v>
      </c>
      <c r="E13" s="28">
        <v>8970</v>
      </c>
      <c r="F13" s="29" t="s">
        <v>24</v>
      </c>
      <c r="G13" s="12" t="s">
        <v>8</v>
      </c>
      <c r="H13" s="12" t="s">
        <v>116</v>
      </c>
      <c r="I13" s="12" t="s">
        <v>103</v>
      </c>
      <c r="J13" s="12" t="s">
        <v>38</v>
      </c>
      <c r="K13" s="12" t="s">
        <v>33</v>
      </c>
      <c r="L13" s="12" t="s">
        <v>0</v>
      </c>
      <c r="M13" s="12" t="s">
        <v>6</v>
      </c>
      <c r="N13" s="12" t="s">
        <v>9</v>
      </c>
      <c r="O13" s="12" t="s">
        <v>9</v>
      </c>
      <c r="P13" s="12" t="s">
        <v>13</v>
      </c>
      <c r="Q13" s="12" t="s">
        <v>10</v>
      </c>
      <c r="R13" s="30" t="s">
        <v>117</v>
      </c>
      <c r="S13" s="12" t="s">
        <v>117</v>
      </c>
      <c r="T13" s="12" t="s">
        <v>111</v>
      </c>
      <c r="U13" s="12" t="s">
        <v>3</v>
      </c>
      <c r="V13" s="75">
        <v>91184</v>
      </c>
      <c r="W13" s="51">
        <v>14704</v>
      </c>
      <c r="X13" s="51">
        <f t="shared" si="0"/>
        <v>1340769536</v>
      </c>
      <c r="Y13" s="51">
        <f t="shared" si="1"/>
        <v>1340769536</v>
      </c>
      <c r="Z13" s="13" t="s">
        <v>66</v>
      </c>
      <c r="AA13" s="12" t="s">
        <v>132</v>
      </c>
      <c r="AB13" s="12" t="s">
        <v>75</v>
      </c>
      <c r="AC13" s="14" t="s">
        <v>50</v>
      </c>
      <c r="AD13" s="64">
        <v>5022120102</v>
      </c>
      <c r="AE13" s="14" t="s">
        <v>30</v>
      </c>
      <c r="AF13" s="14" t="s">
        <v>188</v>
      </c>
      <c r="AG13" s="15" t="s">
        <v>189</v>
      </c>
      <c r="AH13" s="14" t="s">
        <v>73</v>
      </c>
      <c r="AI13" s="15" t="s">
        <v>4</v>
      </c>
      <c r="AJ13" s="15" t="s">
        <v>28</v>
      </c>
      <c r="AK13" s="15" t="s">
        <v>113</v>
      </c>
      <c r="AL13" s="15"/>
      <c r="AM13" s="65" t="s">
        <v>55</v>
      </c>
      <c r="AN13" s="15" t="s">
        <v>77</v>
      </c>
      <c r="AO13" s="34" t="s">
        <v>68</v>
      </c>
      <c r="AP13" s="15"/>
      <c r="AQ13" s="15"/>
      <c r="AR13" s="15" t="s">
        <v>114</v>
      </c>
      <c r="AS13" s="31"/>
    </row>
    <row r="14" spans="1:45" s="33" customFormat="1" ht="30" customHeight="1">
      <c r="A14" s="12" t="s">
        <v>131</v>
      </c>
      <c r="B14" s="12" t="s">
        <v>126</v>
      </c>
      <c r="C14" s="12" t="s">
        <v>110</v>
      </c>
      <c r="D14" s="28" t="s">
        <v>58</v>
      </c>
      <c r="E14" s="28">
        <v>8970</v>
      </c>
      <c r="F14" s="29" t="s">
        <v>20</v>
      </c>
      <c r="G14" s="12" t="s">
        <v>8</v>
      </c>
      <c r="H14" s="12" t="s">
        <v>116</v>
      </c>
      <c r="I14" s="12" t="s">
        <v>103</v>
      </c>
      <c r="J14" s="12" t="s">
        <v>38</v>
      </c>
      <c r="K14" s="12" t="s">
        <v>33</v>
      </c>
      <c r="L14" s="12" t="s">
        <v>0</v>
      </c>
      <c r="M14" s="12" t="s">
        <v>6</v>
      </c>
      <c r="N14" s="12" t="s">
        <v>9</v>
      </c>
      <c r="O14" s="12" t="s">
        <v>9</v>
      </c>
      <c r="P14" s="12" t="s">
        <v>13</v>
      </c>
      <c r="Q14" s="12" t="s">
        <v>10</v>
      </c>
      <c r="R14" s="12" t="s">
        <v>117</v>
      </c>
      <c r="S14" s="12" t="s">
        <v>117</v>
      </c>
      <c r="T14" s="12" t="s">
        <v>111</v>
      </c>
      <c r="U14" s="12" t="s">
        <v>3</v>
      </c>
      <c r="V14" s="75">
        <v>91183</v>
      </c>
      <c r="W14" s="51">
        <v>13137</v>
      </c>
      <c r="X14" s="51">
        <f t="shared" si="0"/>
        <v>1197871071</v>
      </c>
      <c r="Y14" s="51">
        <f t="shared" si="1"/>
        <v>1197871071</v>
      </c>
      <c r="Z14" s="13" t="s">
        <v>66</v>
      </c>
      <c r="AA14" s="12" t="s">
        <v>132</v>
      </c>
      <c r="AB14" s="12" t="s">
        <v>75</v>
      </c>
      <c r="AC14" s="14" t="s">
        <v>50</v>
      </c>
      <c r="AD14" s="64">
        <v>5022120102</v>
      </c>
      <c r="AE14" s="14" t="s">
        <v>30</v>
      </c>
      <c r="AF14" s="14" t="s">
        <v>188</v>
      </c>
      <c r="AG14" s="15" t="s">
        <v>189</v>
      </c>
      <c r="AH14" s="14" t="s">
        <v>73</v>
      </c>
      <c r="AI14" s="15" t="s">
        <v>4</v>
      </c>
      <c r="AJ14" s="15" t="s">
        <v>28</v>
      </c>
      <c r="AK14" s="15" t="s">
        <v>113</v>
      </c>
      <c r="AL14" s="15"/>
      <c r="AM14" s="65" t="s">
        <v>55</v>
      </c>
      <c r="AN14" s="15" t="s">
        <v>77</v>
      </c>
      <c r="AO14" s="34" t="s">
        <v>68</v>
      </c>
      <c r="AP14" s="15"/>
      <c r="AQ14" s="15"/>
      <c r="AR14" s="15" t="s">
        <v>114</v>
      </c>
      <c r="AS14" s="31"/>
    </row>
    <row r="15" spans="1:45" s="33" customFormat="1" ht="30" customHeight="1">
      <c r="A15" s="12" t="s">
        <v>131</v>
      </c>
      <c r="B15" s="12" t="s">
        <v>127</v>
      </c>
      <c r="C15" s="12" t="s">
        <v>110</v>
      </c>
      <c r="D15" s="28" t="s">
        <v>52</v>
      </c>
      <c r="E15" s="28">
        <v>8970</v>
      </c>
      <c r="F15" s="29" t="s">
        <v>27</v>
      </c>
      <c r="G15" s="12" t="s">
        <v>8</v>
      </c>
      <c r="H15" s="12" t="s">
        <v>116</v>
      </c>
      <c r="I15" s="12" t="s">
        <v>103</v>
      </c>
      <c r="J15" s="12" t="s">
        <v>38</v>
      </c>
      <c r="K15" s="12" t="s">
        <v>33</v>
      </c>
      <c r="L15" s="12" t="s">
        <v>0</v>
      </c>
      <c r="M15" s="12" t="s">
        <v>6</v>
      </c>
      <c r="N15" s="12" t="s">
        <v>9</v>
      </c>
      <c r="O15" s="12" t="s">
        <v>9</v>
      </c>
      <c r="P15" s="12" t="s">
        <v>13</v>
      </c>
      <c r="Q15" s="12" t="s">
        <v>10</v>
      </c>
      <c r="R15" s="30" t="s">
        <v>117</v>
      </c>
      <c r="S15" s="12" t="s">
        <v>117</v>
      </c>
      <c r="T15" s="12" t="s">
        <v>111</v>
      </c>
      <c r="U15" s="12" t="s">
        <v>3</v>
      </c>
      <c r="V15" s="75">
        <v>91183</v>
      </c>
      <c r="W15" s="51">
        <v>13486</v>
      </c>
      <c r="X15" s="51">
        <f t="shared" si="0"/>
        <v>1229693938</v>
      </c>
      <c r="Y15" s="51">
        <f t="shared" si="1"/>
        <v>1229693938</v>
      </c>
      <c r="Z15" s="13" t="s">
        <v>66</v>
      </c>
      <c r="AA15" s="12" t="s">
        <v>132</v>
      </c>
      <c r="AB15" s="12" t="s">
        <v>75</v>
      </c>
      <c r="AC15" s="14" t="s">
        <v>50</v>
      </c>
      <c r="AD15" s="64">
        <v>5022120102</v>
      </c>
      <c r="AE15" s="14" t="s">
        <v>30</v>
      </c>
      <c r="AF15" s="14" t="s">
        <v>188</v>
      </c>
      <c r="AG15" s="15" t="s">
        <v>189</v>
      </c>
      <c r="AH15" s="14" t="s">
        <v>73</v>
      </c>
      <c r="AI15" s="15" t="s">
        <v>4</v>
      </c>
      <c r="AJ15" s="15" t="s">
        <v>28</v>
      </c>
      <c r="AK15" s="15" t="s">
        <v>113</v>
      </c>
      <c r="AL15" s="15"/>
      <c r="AM15" s="65" t="s">
        <v>55</v>
      </c>
      <c r="AN15" s="15" t="s">
        <v>77</v>
      </c>
      <c r="AO15" s="34" t="s">
        <v>68</v>
      </c>
      <c r="AP15" s="15"/>
      <c r="AQ15" s="15"/>
      <c r="AR15" s="15" t="s">
        <v>114</v>
      </c>
      <c r="AS15" s="31"/>
    </row>
    <row r="16" spans="1:45" s="33" customFormat="1" ht="30" customHeight="1">
      <c r="A16" s="12" t="s">
        <v>131</v>
      </c>
      <c r="B16" s="12" t="s">
        <v>128</v>
      </c>
      <c r="C16" s="12" t="s">
        <v>110</v>
      </c>
      <c r="D16" s="28" t="s">
        <v>54</v>
      </c>
      <c r="E16" s="28">
        <v>8970</v>
      </c>
      <c r="F16" s="29" t="s">
        <v>25</v>
      </c>
      <c r="G16" s="12" t="s">
        <v>8</v>
      </c>
      <c r="H16" s="12" t="s">
        <v>116</v>
      </c>
      <c r="I16" s="12" t="s">
        <v>103</v>
      </c>
      <c r="J16" s="12" t="s">
        <v>38</v>
      </c>
      <c r="K16" s="12" t="s">
        <v>33</v>
      </c>
      <c r="L16" s="12" t="s">
        <v>0</v>
      </c>
      <c r="M16" s="12" t="s">
        <v>6</v>
      </c>
      <c r="N16" s="12" t="s">
        <v>9</v>
      </c>
      <c r="O16" s="12" t="s">
        <v>9</v>
      </c>
      <c r="P16" s="12" t="s">
        <v>13</v>
      </c>
      <c r="Q16" s="12" t="s">
        <v>10</v>
      </c>
      <c r="R16" s="30" t="s">
        <v>117</v>
      </c>
      <c r="S16" s="12" t="s">
        <v>117</v>
      </c>
      <c r="T16" s="12" t="s">
        <v>111</v>
      </c>
      <c r="U16" s="12" t="s">
        <v>3</v>
      </c>
      <c r="V16" s="75">
        <v>91183</v>
      </c>
      <c r="W16" s="51">
        <v>13178</v>
      </c>
      <c r="X16" s="51">
        <f t="shared" si="0"/>
        <v>1201609574</v>
      </c>
      <c r="Y16" s="51">
        <f t="shared" si="1"/>
        <v>1201609574</v>
      </c>
      <c r="Z16" s="13" t="s">
        <v>66</v>
      </c>
      <c r="AA16" s="12" t="s">
        <v>132</v>
      </c>
      <c r="AB16" s="12" t="s">
        <v>75</v>
      </c>
      <c r="AC16" s="14" t="s">
        <v>50</v>
      </c>
      <c r="AD16" s="64">
        <v>5022120102</v>
      </c>
      <c r="AE16" s="14" t="s">
        <v>30</v>
      </c>
      <c r="AF16" s="14" t="s">
        <v>188</v>
      </c>
      <c r="AG16" s="15" t="s">
        <v>189</v>
      </c>
      <c r="AH16" s="14" t="s">
        <v>73</v>
      </c>
      <c r="AI16" s="15" t="s">
        <v>4</v>
      </c>
      <c r="AJ16" s="15" t="s">
        <v>28</v>
      </c>
      <c r="AK16" s="15" t="s">
        <v>113</v>
      </c>
      <c r="AL16" s="15"/>
      <c r="AM16" s="65" t="s">
        <v>55</v>
      </c>
      <c r="AN16" s="15" t="s">
        <v>77</v>
      </c>
      <c r="AO16" s="34" t="s">
        <v>68</v>
      </c>
      <c r="AP16" s="15"/>
      <c r="AQ16" s="15"/>
      <c r="AR16" s="15" t="s">
        <v>114</v>
      </c>
      <c r="AS16" s="31"/>
    </row>
    <row r="17" spans="1:45" s="33" customFormat="1" ht="30" customHeight="1">
      <c r="A17" s="12" t="s">
        <v>131</v>
      </c>
      <c r="B17" s="12" t="s">
        <v>129</v>
      </c>
      <c r="C17" s="12" t="s">
        <v>110</v>
      </c>
      <c r="D17" s="28" t="s">
        <v>60</v>
      </c>
      <c r="E17" s="28">
        <v>8970</v>
      </c>
      <c r="F17" s="29" t="s">
        <v>17</v>
      </c>
      <c r="G17" s="12" t="s">
        <v>8</v>
      </c>
      <c r="H17" s="12" t="s">
        <v>116</v>
      </c>
      <c r="I17" s="12" t="s">
        <v>103</v>
      </c>
      <c r="J17" s="12" t="s">
        <v>38</v>
      </c>
      <c r="K17" s="12" t="s">
        <v>33</v>
      </c>
      <c r="L17" s="12" t="s">
        <v>0</v>
      </c>
      <c r="M17" s="12" t="s">
        <v>6</v>
      </c>
      <c r="N17" s="12" t="s">
        <v>9</v>
      </c>
      <c r="O17" s="12" t="s">
        <v>9</v>
      </c>
      <c r="P17" s="12" t="s">
        <v>13</v>
      </c>
      <c r="Q17" s="12" t="s">
        <v>10</v>
      </c>
      <c r="R17" s="30" t="s">
        <v>117</v>
      </c>
      <c r="S17" s="12" t="s">
        <v>117</v>
      </c>
      <c r="T17" s="12" t="s">
        <v>111</v>
      </c>
      <c r="U17" s="12" t="s">
        <v>3</v>
      </c>
      <c r="V17" s="75">
        <v>91183</v>
      </c>
      <c r="W17" s="51">
        <v>13201</v>
      </c>
      <c r="X17" s="51">
        <f t="shared" si="0"/>
        <v>1203706783</v>
      </c>
      <c r="Y17" s="51">
        <f t="shared" si="1"/>
        <v>1203706783</v>
      </c>
      <c r="Z17" s="13" t="s">
        <v>66</v>
      </c>
      <c r="AA17" s="12" t="s">
        <v>132</v>
      </c>
      <c r="AB17" s="12" t="s">
        <v>75</v>
      </c>
      <c r="AC17" s="14" t="s">
        <v>50</v>
      </c>
      <c r="AD17" s="64">
        <v>5022120102</v>
      </c>
      <c r="AE17" s="14" t="s">
        <v>30</v>
      </c>
      <c r="AF17" s="14" t="s">
        <v>188</v>
      </c>
      <c r="AG17" s="15" t="s">
        <v>189</v>
      </c>
      <c r="AH17" s="14" t="s">
        <v>73</v>
      </c>
      <c r="AI17" s="15" t="s">
        <v>4</v>
      </c>
      <c r="AJ17" s="15" t="s">
        <v>28</v>
      </c>
      <c r="AK17" s="15" t="s">
        <v>113</v>
      </c>
      <c r="AL17" s="15"/>
      <c r="AM17" s="65" t="s">
        <v>55</v>
      </c>
      <c r="AN17" s="15" t="s">
        <v>77</v>
      </c>
      <c r="AO17" s="34" t="s">
        <v>68</v>
      </c>
      <c r="AP17" s="15"/>
      <c r="AQ17" s="15"/>
      <c r="AR17" s="15" t="s">
        <v>114</v>
      </c>
      <c r="AS17" s="31"/>
    </row>
    <row r="18" spans="1:45" s="33" customFormat="1" ht="30" customHeight="1">
      <c r="A18" s="12" t="s">
        <v>131</v>
      </c>
      <c r="B18" s="12" t="s">
        <v>130</v>
      </c>
      <c r="C18" s="12" t="s">
        <v>110</v>
      </c>
      <c r="D18" s="28" t="s">
        <v>57</v>
      </c>
      <c r="E18" s="28">
        <v>8970</v>
      </c>
      <c r="F18" s="29" t="s">
        <v>21</v>
      </c>
      <c r="G18" s="12" t="s">
        <v>8</v>
      </c>
      <c r="H18" s="12" t="s">
        <v>116</v>
      </c>
      <c r="I18" s="12" t="s">
        <v>103</v>
      </c>
      <c r="J18" s="12" t="s">
        <v>38</v>
      </c>
      <c r="K18" s="12" t="s">
        <v>33</v>
      </c>
      <c r="L18" s="12" t="s">
        <v>0</v>
      </c>
      <c r="M18" s="12" t="s">
        <v>6</v>
      </c>
      <c r="N18" s="12" t="s">
        <v>9</v>
      </c>
      <c r="O18" s="12" t="s">
        <v>9</v>
      </c>
      <c r="P18" s="12" t="s">
        <v>13</v>
      </c>
      <c r="Q18" s="12" t="s">
        <v>10</v>
      </c>
      <c r="R18" s="30" t="s">
        <v>117</v>
      </c>
      <c r="S18" s="12" t="s">
        <v>117</v>
      </c>
      <c r="T18" s="12" t="s">
        <v>111</v>
      </c>
      <c r="U18" s="12" t="s">
        <v>3</v>
      </c>
      <c r="V18" s="75">
        <v>91183</v>
      </c>
      <c r="W18" s="51">
        <v>12974</v>
      </c>
      <c r="X18" s="51">
        <f t="shared" si="0"/>
        <v>1183008242</v>
      </c>
      <c r="Y18" s="51">
        <f t="shared" si="1"/>
        <v>1183008242</v>
      </c>
      <c r="Z18" s="13" t="s">
        <v>66</v>
      </c>
      <c r="AA18" s="12" t="s">
        <v>132</v>
      </c>
      <c r="AB18" s="12" t="s">
        <v>75</v>
      </c>
      <c r="AC18" s="14" t="s">
        <v>50</v>
      </c>
      <c r="AD18" s="64">
        <v>5022120102</v>
      </c>
      <c r="AE18" s="14" t="s">
        <v>30</v>
      </c>
      <c r="AF18" s="14" t="s">
        <v>188</v>
      </c>
      <c r="AG18" s="15" t="s">
        <v>189</v>
      </c>
      <c r="AH18" s="14" t="s">
        <v>73</v>
      </c>
      <c r="AI18" s="15" t="s">
        <v>4</v>
      </c>
      <c r="AJ18" s="15" t="s">
        <v>28</v>
      </c>
      <c r="AK18" s="15" t="s">
        <v>113</v>
      </c>
      <c r="AL18" s="15"/>
      <c r="AM18" s="65" t="s">
        <v>55</v>
      </c>
      <c r="AN18" s="15" t="s">
        <v>77</v>
      </c>
      <c r="AO18" s="34" t="s">
        <v>68</v>
      </c>
      <c r="AP18" s="15"/>
      <c r="AQ18" s="15"/>
      <c r="AR18" s="15" t="s">
        <v>114</v>
      </c>
      <c r="AS18" s="31"/>
    </row>
    <row r="19" spans="1:45" s="32" customFormat="1" ht="30" customHeight="1">
      <c r="A19" s="12" t="s">
        <v>131</v>
      </c>
      <c r="B19" s="12" t="s">
        <v>165</v>
      </c>
      <c r="C19" s="12" t="s">
        <v>110</v>
      </c>
      <c r="D19" s="12" t="s">
        <v>64</v>
      </c>
      <c r="E19" s="12">
        <v>8970</v>
      </c>
      <c r="F19" s="62" t="s">
        <v>23</v>
      </c>
      <c r="G19" s="63" t="s">
        <v>8</v>
      </c>
      <c r="H19" s="12" t="s">
        <v>116</v>
      </c>
      <c r="I19" s="12" t="s">
        <v>103</v>
      </c>
      <c r="J19" s="12" t="s">
        <v>144</v>
      </c>
      <c r="K19" s="88" t="s">
        <v>141</v>
      </c>
      <c r="L19" s="88" t="s">
        <v>142</v>
      </c>
      <c r="M19" s="88" t="s">
        <v>6</v>
      </c>
      <c r="N19" s="89" t="s">
        <v>9</v>
      </c>
      <c r="O19" s="89" t="s">
        <v>9</v>
      </c>
      <c r="P19" s="88" t="s">
        <v>13</v>
      </c>
      <c r="Q19" s="90" t="s">
        <v>10</v>
      </c>
      <c r="R19" s="12" t="s">
        <v>117</v>
      </c>
      <c r="S19" s="12" t="s">
        <v>117</v>
      </c>
      <c r="T19" s="12" t="s">
        <v>111</v>
      </c>
      <c r="U19" s="12" t="s">
        <v>3</v>
      </c>
      <c r="V19" s="75">
        <v>10000</v>
      </c>
      <c r="W19" s="51">
        <v>12697</v>
      </c>
      <c r="X19" s="51">
        <f t="shared" si="0"/>
        <v>126970000</v>
      </c>
      <c r="Y19" s="51">
        <f>X19</f>
        <v>126970000</v>
      </c>
      <c r="Z19" s="13" t="s">
        <v>145</v>
      </c>
      <c r="AA19" s="12" t="s">
        <v>146</v>
      </c>
      <c r="AB19" s="12" t="s">
        <v>147</v>
      </c>
      <c r="AC19" s="14" t="s">
        <v>50</v>
      </c>
      <c r="AD19" s="64">
        <v>5022120102</v>
      </c>
      <c r="AE19" s="14" t="s">
        <v>30</v>
      </c>
      <c r="AF19" s="14" t="s">
        <v>188</v>
      </c>
      <c r="AG19" s="15" t="s">
        <v>189</v>
      </c>
      <c r="AH19" s="14" t="s">
        <v>73</v>
      </c>
      <c r="AI19" s="15" t="s">
        <v>4</v>
      </c>
      <c r="AJ19" s="15" t="s">
        <v>28</v>
      </c>
      <c r="AK19" s="14" t="s">
        <v>113</v>
      </c>
      <c r="AL19" s="12"/>
      <c r="AM19" s="65" t="s">
        <v>55</v>
      </c>
      <c r="AN19" s="15" t="s">
        <v>77</v>
      </c>
      <c r="AO19" s="34" t="s">
        <v>68</v>
      </c>
      <c r="AP19" s="15"/>
      <c r="AR19" s="14" t="s">
        <v>114</v>
      </c>
    </row>
    <row r="20" spans="1:45" s="32" customFormat="1" ht="30" customHeight="1">
      <c r="A20" s="12" t="s">
        <v>131</v>
      </c>
      <c r="B20" s="12" t="s">
        <v>166</v>
      </c>
      <c r="C20" s="12" t="s">
        <v>110</v>
      </c>
      <c r="D20" s="12" t="s">
        <v>53</v>
      </c>
      <c r="E20" s="12">
        <v>8970</v>
      </c>
      <c r="F20" s="12" t="s">
        <v>16</v>
      </c>
      <c r="G20" s="12" t="s">
        <v>8</v>
      </c>
      <c r="H20" s="12" t="s">
        <v>116</v>
      </c>
      <c r="I20" s="12" t="s">
        <v>103</v>
      </c>
      <c r="J20" s="12" t="s">
        <v>144</v>
      </c>
      <c r="K20" s="88" t="s">
        <v>141</v>
      </c>
      <c r="L20" s="88" t="s">
        <v>142</v>
      </c>
      <c r="M20" s="88" t="s">
        <v>6</v>
      </c>
      <c r="N20" s="89" t="s">
        <v>9</v>
      </c>
      <c r="O20" s="89" t="s">
        <v>9</v>
      </c>
      <c r="P20" s="88" t="s">
        <v>13</v>
      </c>
      <c r="Q20" s="90" t="s">
        <v>10</v>
      </c>
      <c r="R20" s="12" t="s">
        <v>117</v>
      </c>
      <c r="S20" s="12" t="s">
        <v>117</v>
      </c>
      <c r="T20" s="12" t="s">
        <v>111</v>
      </c>
      <c r="U20" s="12" t="s">
        <v>3</v>
      </c>
      <c r="V20" s="75">
        <v>10000</v>
      </c>
      <c r="W20" s="51">
        <v>13301</v>
      </c>
      <c r="X20" s="51">
        <f t="shared" si="0"/>
        <v>133010000</v>
      </c>
      <c r="Y20" s="51">
        <f t="shared" ref="Y20:Y22" si="2">X20</f>
        <v>133010000</v>
      </c>
      <c r="Z20" s="13" t="s">
        <v>145</v>
      </c>
      <c r="AA20" s="12" t="s">
        <v>146</v>
      </c>
      <c r="AB20" s="12" t="s">
        <v>147</v>
      </c>
      <c r="AC20" s="14" t="s">
        <v>50</v>
      </c>
      <c r="AD20" s="64">
        <v>5022120102</v>
      </c>
      <c r="AE20" s="14" t="s">
        <v>30</v>
      </c>
      <c r="AF20" s="14" t="s">
        <v>188</v>
      </c>
      <c r="AG20" s="15" t="s">
        <v>189</v>
      </c>
      <c r="AH20" s="14" t="s">
        <v>73</v>
      </c>
      <c r="AI20" s="15" t="s">
        <v>4</v>
      </c>
      <c r="AJ20" s="15" t="s">
        <v>28</v>
      </c>
      <c r="AK20" s="14" t="s">
        <v>113</v>
      </c>
      <c r="AL20" s="12"/>
      <c r="AM20" s="65" t="s">
        <v>55</v>
      </c>
      <c r="AN20" s="15" t="s">
        <v>77</v>
      </c>
      <c r="AO20" s="34" t="s">
        <v>68</v>
      </c>
      <c r="AP20" s="14"/>
      <c r="AQ20" s="14"/>
      <c r="AR20" s="14" t="s">
        <v>114</v>
      </c>
      <c r="AS20" s="65"/>
    </row>
    <row r="21" spans="1:45" s="32" customFormat="1" ht="30" customHeight="1">
      <c r="A21" s="12" t="s">
        <v>131</v>
      </c>
      <c r="B21" s="12" t="s">
        <v>167</v>
      </c>
      <c r="C21" s="12" t="s">
        <v>110</v>
      </c>
      <c r="D21" s="12" t="s">
        <v>56</v>
      </c>
      <c r="E21" s="12">
        <v>8970</v>
      </c>
      <c r="F21" s="12" t="s">
        <v>22</v>
      </c>
      <c r="G21" s="12" t="s">
        <v>8</v>
      </c>
      <c r="H21" s="12" t="s">
        <v>116</v>
      </c>
      <c r="I21" s="12" t="s">
        <v>103</v>
      </c>
      <c r="J21" s="12" t="s">
        <v>144</v>
      </c>
      <c r="K21" s="88" t="s">
        <v>141</v>
      </c>
      <c r="L21" s="88" t="s">
        <v>142</v>
      </c>
      <c r="M21" s="88" t="s">
        <v>6</v>
      </c>
      <c r="N21" s="89" t="s">
        <v>9</v>
      </c>
      <c r="O21" s="89" t="s">
        <v>9</v>
      </c>
      <c r="P21" s="88" t="s">
        <v>13</v>
      </c>
      <c r="Q21" s="90" t="s">
        <v>10</v>
      </c>
      <c r="R21" s="12" t="s">
        <v>117</v>
      </c>
      <c r="S21" s="12" t="s">
        <v>117</v>
      </c>
      <c r="T21" s="12" t="s">
        <v>111</v>
      </c>
      <c r="U21" s="12" t="s">
        <v>3</v>
      </c>
      <c r="V21" s="75">
        <v>10000</v>
      </c>
      <c r="W21" s="51">
        <v>12288</v>
      </c>
      <c r="X21" s="51">
        <f t="shared" si="0"/>
        <v>122880000</v>
      </c>
      <c r="Y21" s="51">
        <f t="shared" si="2"/>
        <v>122880000</v>
      </c>
      <c r="Z21" s="13" t="s">
        <v>145</v>
      </c>
      <c r="AA21" s="12" t="s">
        <v>146</v>
      </c>
      <c r="AB21" s="12" t="s">
        <v>147</v>
      </c>
      <c r="AC21" s="14" t="s">
        <v>50</v>
      </c>
      <c r="AD21" s="64">
        <v>5022120102</v>
      </c>
      <c r="AE21" s="14" t="s">
        <v>30</v>
      </c>
      <c r="AF21" s="14" t="s">
        <v>188</v>
      </c>
      <c r="AG21" s="15" t="s">
        <v>189</v>
      </c>
      <c r="AH21" s="14" t="s">
        <v>73</v>
      </c>
      <c r="AI21" s="15" t="s">
        <v>4</v>
      </c>
      <c r="AJ21" s="15" t="s">
        <v>28</v>
      </c>
      <c r="AK21" s="14" t="s">
        <v>113</v>
      </c>
      <c r="AL21" s="12"/>
      <c r="AM21" s="65" t="s">
        <v>55</v>
      </c>
      <c r="AN21" s="15" t="s">
        <v>77</v>
      </c>
      <c r="AO21" s="34" t="s">
        <v>68</v>
      </c>
      <c r="AP21" s="14"/>
      <c r="AQ21" s="14"/>
      <c r="AR21" s="14" t="s">
        <v>114</v>
      </c>
      <c r="AS21" s="65"/>
    </row>
    <row r="22" spans="1:45" s="32" customFormat="1" ht="30" customHeight="1">
      <c r="A22" s="12" t="s">
        <v>131</v>
      </c>
      <c r="B22" s="12" t="s">
        <v>168</v>
      </c>
      <c r="C22" s="12" t="s">
        <v>110</v>
      </c>
      <c r="D22" s="12" t="s">
        <v>61</v>
      </c>
      <c r="E22" s="12">
        <v>8970</v>
      </c>
      <c r="F22" s="12" t="s">
        <v>18</v>
      </c>
      <c r="G22" s="12" t="s">
        <v>8</v>
      </c>
      <c r="H22" s="12" t="s">
        <v>116</v>
      </c>
      <c r="I22" s="12" t="s">
        <v>103</v>
      </c>
      <c r="J22" s="12" t="s">
        <v>144</v>
      </c>
      <c r="K22" s="88" t="s">
        <v>141</v>
      </c>
      <c r="L22" s="88" t="s">
        <v>142</v>
      </c>
      <c r="M22" s="88" t="s">
        <v>6</v>
      </c>
      <c r="N22" s="89" t="s">
        <v>9</v>
      </c>
      <c r="O22" s="89" t="s">
        <v>9</v>
      </c>
      <c r="P22" s="88" t="s">
        <v>13</v>
      </c>
      <c r="Q22" s="90" t="s">
        <v>10</v>
      </c>
      <c r="R22" s="12" t="s">
        <v>117</v>
      </c>
      <c r="S22" s="12" t="s">
        <v>117</v>
      </c>
      <c r="T22" s="12" t="s">
        <v>111</v>
      </c>
      <c r="U22" s="12" t="s">
        <v>3</v>
      </c>
      <c r="V22" s="75">
        <v>9440</v>
      </c>
      <c r="W22" s="51">
        <v>12513</v>
      </c>
      <c r="X22" s="51">
        <f t="shared" si="0"/>
        <v>118122720</v>
      </c>
      <c r="Y22" s="51">
        <f t="shared" si="2"/>
        <v>118122720</v>
      </c>
      <c r="Z22" s="13" t="s">
        <v>145</v>
      </c>
      <c r="AA22" s="12" t="s">
        <v>146</v>
      </c>
      <c r="AB22" s="12" t="s">
        <v>147</v>
      </c>
      <c r="AC22" s="14" t="s">
        <v>50</v>
      </c>
      <c r="AD22" s="64">
        <v>5022120102</v>
      </c>
      <c r="AE22" s="14" t="s">
        <v>30</v>
      </c>
      <c r="AF22" s="14" t="s">
        <v>188</v>
      </c>
      <c r="AG22" s="15" t="s">
        <v>189</v>
      </c>
      <c r="AH22" s="14" t="s">
        <v>73</v>
      </c>
      <c r="AI22" s="15" t="s">
        <v>4</v>
      </c>
      <c r="AJ22" s="15" t="s">
        <v>28</v>
      </c>
      <c r="AK22" s="14" t="s">
        <v>113</v>
      </c>
      <c r="AL22" s="12"/>
      <c r="AM22" s="65" t="s">
        <v>55</v>
      </c>
      <c r="AN22" s="15" t="s">
        <v>77</v>
      </c>
      <c r="AO22" s="34" t="s">
        <v>68</v>
      </c>
      <c r="AP22" s="14"/>
      <c r="AQ22" s="14"/>
      <c r="AR22" s="14" t="s">
        <v>114</v>
      </c>
      <c r="AS22" s="66"/>
    </row>
    <row r="23" spans="1:45" s="32" customFormat="1" ht="30" customHeight="1">
      <c r="A23" s="12" t="s">
        <v>131</v>
      </c>
      <c r="B23" s="12" t="s">
        <v>169</v>
      </c>
      <c r="C23" s="12" t="s">
        <v>110</v>
      </c>
      <c r="D23" s="12" t="s">
        <v>64</v>
      </c>
      <c r="E23" s="12">
        <v>8970</v>
      </c>
      <c r="F23" s="62" t="s">
        <v>23</v>
      </c>
      <c r="G23" s="63" t="s">
        <v>8</v>
      </c>
      <c r="H23" s="12" t="s">
        <v>116</v>
      </c>
      <c r="I23" s="12" t="s">
        <v>103</v>
      </c>
      <c r="J23" s="12" t="s">
        <v>144</v>
      </c>
      <c r="K23" s="88" t="s">
        <v>141</v>
      </c>
      <c r="L23" s="88" t="s">
        <v>143</v>
      </c>
      <c r="M23" s="88" t="s">
        <v>6</v>
      </c>
      <c r="N23" s="89" t="s">
        <v>9</v>
      </c>
      <c r="O23" s="89" t="s">
        <v>9</v>
      </c>
      <c r="P23" s="88" t="s">
        <v>13</v>
      </c>
      <c r="Q23" s="90" t="s">
        <v>10</v>
      </c>
      <c r="R23" s="12" t="s">
        <v>117</v>
      </c>
      <c r="S23" s="12" t="s">
        <v>117</v>
      </c>
      <c r="T23" s="12" t="s">
        <v>111</v>
      </c>
      <c r="U23" s="12" t="s">
        <v>3</v>
      </c>
      <c r="V23" s="75">
        <v>20000</v>
      </c>
      <c r="W23" s="51">
        <v>12697</v>
      </c>
      <c r="X23" s="51">
        <f t="shared" si="0"/>
        <v>253940000</v>
      </c>
      <c r="Y23" s="51">
        <f>X23</f>
        <v>253940000</v>
      </c>
      <c r="Z23" s="13" t="s">
        <v>145</v>
      </c>
      <c r="AA23" s="12" t="s">
        <v>146</v>
      </c>
      <c r="AB23" s="12" t="s">
        <v>147</v>
      </c>
      <c r="AC23" s="14" t="s">
        <v>50</v>
      </c>
      <c r="AD23" s="64">
        <v>5022120102</v>
      </c>
      <c r="AE23" s="14" t="s">
        <v>30</v>
      </c>
      <c r="AF23" s="14" t="s">
        <v>188</v>
      </c>
      <c r="AG23" s="15" t="s">
        <v>189</v>
      </c>
      <c r="AH23" s="14" t="s">
        <v>73</v>
      </c>
      <c r="AI23" s="15" t="s">
        <v>4</v>
      </c>
      <c r="AJ23" s="15" t="s">
        <v>28</v>
      </c>
      <c r="AK23" s="14" t="s">
        <v>113</v>
      </c>
      <c r="AL23" s="12"/>
      <c r="AM23" s="65" t="s">
        <v>55</v>
      </c>
      <c r="AN23" s="15" t="s">
        <v>77</v>
      </c>
      <c r="AO23" s="34" t="s">
        <v>68</v>
      </c>
      <c r="AP23" s="15"/>
      <c r="AR23" s="14" t="s">
        <v>114</v>
      </c>
    </row>
    <row r="24" spans="1:45" s="32" customFormat="1" ht="30" customHeight="1">
      <c r="A24" s="12" t="s">
        <v>131</v>
      </c>
      <c r="B24" s="12" t="s">
        <v>170</v>
      </c>
      <c r="C24" s="12" t="s">
        <v>110</v>
      </c>
      <c r="D24" s="12" t="s">
        <v>53</v>
      </c>
      <c r="E24" s="12">
        <v>8970</v>
      </c>
      <c r="F24" s="12" t="s">
        <v>16</v>
      </c>
      <c r="G24" s="12" t="s">
        <v>8</v>
      </c>
      <c r="H24" s="12" t="s">
        <v>116</v>
      </c>
      <c r="I24" s="12" t="s">
        <v>103</v>
      </c>
      <c r="J24" s="12" t="s">
        <v>144</v>
      </c>
      <c r="K24" s="88" t="s">
        <v>141</v>
      </c>
      <c r="L24" s="88" t="s">
        <v>143</v>
      </c>
      <c r="M24" s="88" t="s">
        <v>6</v>
      </c>
      <c r="N24" s="89" t="s">
        <v>9</v>
      </c>
      <c r="O24" s="89" t="s">
        <v>9</v>
      </c>
      <c r="P24" s="88" t="s">
        <v>13</v>
      </c>
      <c r="Q24" s="90" t="s">
        <v>10</v>
      </c>
      <c r="R24" s="12" t="s">
        <v>117</v>
      </c>
      <c r="S24" s="12" t="s">
        <v>117</v>
      </c>
      <c r="T24" s="12" t="s">
        <v>111</v>
      </c>
      <c r="U24" s="12" t="s">
        <v>3</v>
      </c>
      <c r="V24" s="75">
        <v>20000</v>
      </c>
      <c r="W24" s="51">
        <v>13301</v>
      </c>
      <c r="X24" s="51">
        <f t="shared" si="0"/>
        <v>266020000</v>
      </c>
      <c r="Y24" s="51">
        <f t="shared" ref="Y24:Y26" si="3">X24</f>
        <v>266020000</v>
      </c>
      <c r="Z24" s="13" t="s">
        <v>145</v>
      </c>
      <c r="AA24" s="12" t="s">
        <v>146</v>
      </c>
      <c r="AB24" s="12" t="s">
        <v>147</v>
      </c>
      <c r="AC24" s="14" t="s">
        <v>50</v>
      </c>
      <c r="AD24" s="64">
        <v>5022120102</v>
      </c>
      <c r="AE24" s="14" t="s">
        <v>30</v>
      </c>
      <c r="AF24" s="14" t="s">
        <v>188</v>
      </c>
      <c r="AG24" s="15" t="s">
        <v>189</v>
      </c>
      <c r="AH24" s="14" t="s">
        <v>73</v>
      </c>
      <c r="AI24" s="15" t="s">
        <v>4</v>
      </c>
      <c r="AJ24" s="15" t="s">
        <v>28</v>
      </c>
      <c r="AK24" s="14" t="s">
        <v>113</v>
      </c>
      <c r="AL24" s="12"/>
      <c r="AM24" s="65" t="s">
        <v>55</v>
      </c>
      <c r="AN24" s="15" t="s">
        <v>77</v>
      </c>
      <c r="AO24" s="34" t="s">
        <v>68</v>
      </c>
      <c r="AP24" s="14"/>
      <c r="AQ24" s="14"/>
      <c r="AR24" s="14" t="s">
        <v>114</v>
      </c>
      <c r="AS24" s="65"/>
    </row>
    <row r="25" spans="1:45" s="32" customFormat="1" ht="30" customHeight="1">
      <c r="A25" s="12" t="s">
        <v>131</v>
      </c>
      <c r="B25" s="12" t="s">
        <v>171</v>
      </c>
      <c r="C25" s="12" t="s">
        <v>110</v>
      </c>
      <c r="D25" s="12" t="s">
        <v>56</v>
      </c>
      <c r="E25" s="12">
        <v>8970</v>
      </c>
      <c r="F25" s="12" t="s">
        <v>22</v>
      </c>
      <c r="G25" s="12" t="s">
        <v>8</v>
      </c>
      <c r="H25" s="12" t="s">
        <v>116</v>
      </c>
      <c r="I25" s="12" t="s">
        <v>103</v>
      </c>
      <c r="J25" s="12" t="s">
        <v>144</v>
      </c>
      <c r="K25" s="88" t="s">
        <v>141</v>
      </c>
      <c r="L25" s="88" t="s">
        <v>143</v>
      </c>
      <c r="M25" s="88" t="s">
        <v>6</v>
      </c>
      <c r="N25" s="89" t="s">
        <v>9</v>
      </c>
      <c r="O25" s="89" t="s">
        <v>9</v>
      </c>
      <c r="P25" s="88" t="s">
        <v>13</v>
      </c>
      <c r="Q25" s="90" t="s">
        <v>10</v>
      </c>
      <c r="R25" s="12" t="s">
        <v>117</v>
      </c>
      <c r="S25" s="12" t="s">
        <v>117</v>
      </c>
      <c r="T25" s="12" t="s">
        <v>111</v>
      </c>
      <c r="U25" s="12" t="s">
        <v>3</v>
      </c>
      <c r="V25" s="75">
        <v>20000</v>
      </c>
      <c r="W25" s="51">
        <v>12288</v>
      </c>
      <c r="X25" s="51">
        <f t="shared" si="0"/>
        <v>245760000</v>
      </c>
      <c r="Y25" s="51">
        <f t="shared" si="3"/>
        <v>245760000</v>
      </c>
      <c r="Z25" s="13" t="s">
        <v>145</v>
      </c>
      <c r="AA25" s="12" t="s">
        <v>146</v>
      </c>
      <c r="AB25" s="12" t="s">
        <v>147</v>
      </c>
      <c r="AC25" s="14" t="s">
        <v>50</v>
      </c>
      <c r="AD25" s="64">
        <v>5022120102</v>
      </c>
      <c r="AE25" s="14" t="s">
        <v>30</v>
      </c>
      <c r="AF25" s="14" t="s">
        <v>188</v>
      </c>
      <c r="AG25" s="15" t="s">
        <v>189</v>
      </c>
      <c r="AH25" s="14" t="s">
        <v>73</v>
      </c>
      <c r="AI25" s="15" t="s">
        <v>4</v>
      </c>
      <c r="AJ25" s="15" t="s">
        <v>28</v>
      </c>
      <c r="AK25" s="14" t="s">
        <v>113</v>
      </c>
      <c r="AL25" s="12"/>
      <c r="AM25" s="65" t="s">
        <v>55</v>
      </c>
      <c r="AN25" s="15" t="s">
        <v>77</v>
      </c>
      <c r="AO25" s="34" t="s">
        <v>68</v>
      </c>
      <c r="AP25" s="14"/>
      <c r="AQ25" s="14"/>
      <c r="AR25" s="14" t="s">
        <v>114</v>
      </c>
      <c r="AS25" s="65"/>
    </row>
    <row r="26" spans="1:45" s="32" customFormat="1" ht="30" customHeight="1">
      <c r="A26" s="12" t="s">
        <v>131</v>
      </c>
      <c r="B26" s="12" t="s">
        <v>172</v>
      </c>
      <c r="C26" s="12" t="s">
        <v>110</v>
      </c>
      <c r="D26" s="12" t="s">
        <v>61</v>
      </c>
      <c r="E26" s="12">
        <v>8970</v>
      </c>
      <c r="F26" s="12" t="s">
        <v>18</v>
      </c>
      <c r="G26" s="12" t="s">
        <v>8</v>
      </c>
      <c r="H26" s="12" t="s">
        <v>116</v>
      </c>
      <c r="I26" s="12" t="s">
        <v>103</v>
      </c>
      <c r="J26" s="12" t="s">
        <v>144</v>
      </c>
      <c r="K26" s="88" t="s">
        <v>141</v>
      </c>
      <c r="L26" s="88" t="s">
        <v>143</v>
      </c>
      <c r="M26" s="88" t="s">
        <v>6</v>
      </c>
      <c r="N26" s="89" t="s">
        <v>9</v>
      </c>
      <c r="O26" s="89" t="s">
        <v>9</v>
      </c>
      <c r="P26" s="88" t="s">
        <v>13</v>
      </c>
      <c r="Q26" s="90" t="s">
        <v>10</v>
      </c>
      <c r="R26" s="12" t="s">
        <v>117</v>
      </c>
      <c r="S26" s="12" t="s">
        <v>117</v>
      </c>
      <c r="T26" s="12" t="s">
        <v>111</v>
      </c>
      <c r="U26" s="12" t="s">
        <v>3</v>
      </c>
      <c r="V26" s="75">
        <v>14100</v>
      </c>
      <c r="W26" s="51">
        <v>12513</v>
      </c>
      <c r="X26" s="51">
        <f t="shared" si="0"/>
        <v>176433300</v>
      </c>
      <c r="Y26" s="51">
        <f t="shared" si="3"/>
        <v>176433300</v>
      </c>
      <c r="Z26" s="13" t="s">
        <v>145</v>
      </c>
      <c r="AA26" s="12" t="s">
        <v>146</v>
      </c>
      <c r="AB26" s="12" t="s">
        <v>147</v>
      </c>
      <c r="AC26" s="14" t="s">
        <v>50</v>
      </c>
      <c r="AD26" s="64">
        <v>5022120102</v>
      </c>
      <c r="AE26" s="14" t="s">
        <v>30</v>
      </c>
      <c r="AF26" s="14" t="s">
        <v>188</v>
      </c>
      <c r="AG26" s="15" t="s">
        <v>189</v>
      </c>
      <c r="AH26" s="14" t="s">
        <v>73</v>
      </c>
      <c r="AI26" s="15" t="s">
        <v>4</v>
      </c>
      <c r="AJ26" s="15" t="s">
        <v>28</v>
      </c>
      <c r="AK26" s="14" t="s">
        <v>113</v>
      </c>
      <c r="AL26" s="12"/>
      <c r="AM26" s="65" t="s">
        <v>55</v>
      </c>
      <c r="AN26" s="15" t="s">
        <v>77</v>
      </c>
      <c r="AO26" s="34" t="s">
        <v>68</v>
      </c>
      <c r="AP26" s="14"/>
      <c r="AQ26" s="14"/>
      <c r="AR26" s="14" t="s">
        <v>114</v>
      </c>
      <c r="AS26" s="66"/>
    </row>
  </sheetData>
  <mergeCells count="48">
    <mergeCell ref="I2:I3"/>
    <mergeCell ref="J2:J3"/>
    <mergeCell ref="A2:A3"/>
    <mergeCell ref="B2:B3"/>
    <mergeCell ref="C2:C3"/>
    <mergeCell ref="D2:D3"/>
    <mergeCell ref="E2:E3"/>
    <mergeCell ref="AR2:AR3"/>
    <mergeCell ref="AS2:AS3"/>
    <mergeCell ref="W2:W3"/>
    <mergeCell ref="AK2:AK3"/>
    <mergeCell ref="AL2:AL3"/>
    <mergeCell ref="AM2:AM3"/>
    <mergeCell ref="AN2:AN3"/>
    <mergeCell ref="AO2:AO3"/>
    <mergeCell ref="AF2:AF3"/>
    <mergeCell ref="AG2:AG3"/>
    <mergeCell ref="AH2:AH3"/>
    <mergeCell ref="AI2:AI3"/>
    <mergeCell ref="AJ2:AJ3"/>
    <mergeCell ref="AA2:AA3"/>
    <mergeCell ref="AB2:AB3"/>
    <mergeCell ref="AC2:AC3"/>
    <mergeCell ref="AP2:AP3"/>
    <mergeCell ref="AQ2:AQ3"/>
    <mergeCell ref="AD2:AD3"/>
    <mergeCell ref="AE2:AE3"/>
    <mergeCell ref="U2:U3"/>
    <mergeCell ref="Y2:Y3"/>
    <mergeCell ref="Z2:Z3"/>
    <mergeCell ref="V2:V3"/>
    <mergeCell ref="X2:X3"/>
    <mergeCell ref="A5:U5"/>
    <mergeCell ref="A6:U6"/>
    <mergeCell ref="A4:U4"/>
    <mergeCell ref="P2:P3"/>
    <mergeCell ref="Q2:Q3"/>
    <mergeCell ref="R2:R3"/>
    <mergeCell ref="S2:S3"/>
    <mergeCell ref="T2:T3"/>
    <mergeCell ref="K2:K3"/>
    <mergeCell ref="L2:L3"/>
    <mergeCell ref="M2:M3"/>
    <mergeCell ref="N2:N3"/>
    <mergeCell ref="O2:O3"/>
    <mergeCell ref="F2:F3"/>
    <mergeCell ref="G2:G3"/>
    <mergeCell ref="H2:H3"/>
  </mergeCells>
  <phoneticPr fontId="16" type="noConversion"/>
  <pageMargins left="0.23597222566604614" right="0.23597222566604614" top="0.74750000238418579" bottom="0.74750000238418579" header="0.31486111879348755" footer="0.31486111879348755"/>
  <pageSetup paperSize="9" scale="44" orientation="landscape" r:id="rId1"/>
  <rowBreaks count="1" manualBreakCount="1">
    <brk id="1" max="1048575" man="1"/>
  </rowBreaks>
  <colBreaks count="3" manualBreakCount="3">
    <brk id="19" min="1" max="19" man="1"/>
    <brk id="35" min="1" max="19" man="1"/>
    <brk id="46" max="1638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JD164"/>
  <sheetViews>
    <sheetView zoomScaleNormal="100" zoomScaleSheetLayoutView="75" workbookViewId="0">
      <selection activeCell="F23" sqref="F23"/>
    </sheetView>
  </sheetViews>
  <sheetFormatPr defaultColWidth="9" defaultRowHeight="16.5"/>
  <cols>
    <col min="1" max="1" width="3.25" style="2" customWidth="1"/>
    <col min="2" max="2" width="16.75" style="2" bestFit="1" customWidth="1"/>
    <col min="3" max="3" width="24.5" style="2" bestFit="1" customWidth="1"/>
    <col min="4" max="6" width="11.375" style="2" customWidth="1"/>
    <col min="7" max="7" width="10.75" style="2" bestFit="1" customWidth="1"/>
    <col min="8" max="9" width="9.625" style="2" bestFit="1" customWidth="1"/>
    <col min="10" max="12" width="9.875" style="2" bestFit="1" customWidth="1"/>
    <col min="13" max="15" width="8.875" style="2" bestFit="1" customWidth="1"/>
    <col min="16" max="17" width="8.875" style="2" customWidth="1"/>
    <col min="18" max="18" width="8.875" style="2" bestFit="1" customWidth="1"/>
    <col min="19" max="19" width="9.25" style="4" customWidth="1"/>
    <col min="20" max="20" width="6.75" style="35" customWidth="1"/>
    <col min="21" max="21" width="16" style="36" customWidth="1"/>
    <col min="22" max="22" width="16.875" style="35" customWidth="1"/>
    <col min="23" max="23" width="16.625" style="35" customWidth="1"/>
    <col min="24" max="24" width="16.75" style="37" customWidth="1"/>
    <col min="25" max="25" width="5.25" style="52" customWidth="1"/>
    <col min="26" max="27" width="13" style="38" bestFit="1" customWidth="1"/>
    <col min="28" max="216" width="8.875" style="38"/>
    <col min="217" max="264" width="8.875" style="39"/>
  </cols>
  <sheetData>
    <row r="1" spans="2:26">
      <c r="S1" s="2"/>
      <c r="T1" s="120" t="s">
        <v>69</v>
      </c>
      <c r="U1" s="120"/>
    </row>
    <row r="2" spans="2:26" ht="24">
      <c r="S2" s="2"/>
      <c r="T2" s="117" t="s">
        <v>173</v>
      </c>
      <c r="U2" s="117"/>
      <c r="V2" s="117"/>
      <c r="W2" s="117"/>
      <c r="X2" s="117"/>
      <c r="Y2" s="53"/>
    </row>
    <row r="3" spans="2:26" ht="17.25" thickBot="1">
      <c r="S3" s="2"/>
      <c r="X3" s="40" t="s">
        <v>100</v>
      </c>
      <c r="Y3" s="54"/>
    </row>
    <row r="4" spans="2:26" ht="24" customHeight="1">
      <c r="B4" s="59" t="s">
        <v>46</v>
      </c>
      <c r="C4" s="78" t="s">
        <v>95</v>
      </c>
      <c r="D4" s="79" t="s">
        <v>15</v>
      </c>
      <c r="E4" s="93" t="s">
        <v>174</v>
      </c>
      <c r="F4" s="94" t="s">
        <v>175</v>
      </c>
      <c r="G4" s="96" t="s">
        <v>176</v>
      </c>
      <c r="H4" s="93" t="s">
        <v>177</v>
      </c>
      <c r="I4" s="93" t="s">
        <v>178</v>
      </c>
      <c r="J4" s="93" t="s">
        <v>179</v>
      </c>
      <c r="K4" s="93" t="s">
        <v>180</v>
      </c>
      <c r="L4" s="94" t="s">
        <v>181</v>
      </c>
      <c r="M4" s="96" t="s">
        <v>182</v>
      </c>
      <c r="N4" s="93" t="s">
        <v>183</v>
      </c>
      <c r="O4" s="93" t="s">
        <v>184</v>
      </c>
      <c r="P4" s="93" t="s">
        <v>185</v>
      </c>
      <c r="Q4" s="93" t="s">
        <v>186</v>
      </c>
      <c r="R4" s="94" t="s">
        <v>187</v>
      </c>
      <c r="S4" s="2"/>
      <c r="T4" s="41" t="s">
        <v>109</v>
      </c>
      <c r="U4" s="42" t="s">
        <v>102</v>
      </c>
      <c r="V4" s="41" t="s">
        <v>99</v>
      </c>
      <c r="W4" s="41" t="s">
        <v>5</v>
      </c>
      <c r="X4" s="41" t="s">
        <v>91</v>
      </c>
      <c r="Y4" s="55"/>
      <c r="Z4" s="43"/>
    </row>
    <row r="5" spans="2:26" ht="24" customHeight="1">
      <c r="B5" s="118" t="s">
        <v>15</v>
      </c>
      <c r="C5" s="119"/>
      <c r="D5" s="80">
        <f>SUM(D6:D17)</f>
        <v>1094206</v>
      </c>
      <c r="E5" s="60">
        <f>SUM(E6:E17)</f>
        <v>555619</v>
      </c>
      <c r="F5" s="81">
        <f>SUM(F6:F17)</f>
        <v>538587</v>
      </c>
      <c r="G5" s="80">
        <f t="shared" ref="G5:R5" si="0">SUM(G6:G17)</f>
        <v>92604</v>
      </c>
      <c r="H5" s="60">
        <f t="shared" si="0"/>
        <v>92604</v>
      </c>
      <c r="I5" s="60">
        <f t="shared" si="0"/>
        <v>92604</v>
      </c>
      <c r="J5" s="60">
        <f t="shared" si="0"/>
        <v>92604</v>
      </c>
      <c r="K5" s="60">
        <f t="shared" si="0"/>
        <v>92604</v>
      </c>
      <c r="L5" s="81">
        <f t="shared" si="0"/>
        <v>92599</v>
      </c>
      <c r="M5" s="80">
        <f t="shared" si="0"/>
        <v>89763</v>
      </c>
      <c r="N5" s="60">
        <f t="shared" si="0"/>
        <v>89763</v>
      </c>
      <c r="O5" s="60">
        <f t="shared" si="0"/>
        <v>89763</v>
      </c>
      <c r="P5" s="60">
        <f t="shared" si="0"/>
        <v>89763</v>
      </c>
      <c r="Q5" s="60">
        <f t="shared" si="0"/>
        <v>89763</v>
      </c>
      <c r="R5" s="81">
        <f t="shared" si="0"/>
        <v>89772</v>
      </c>
      <c r="S5" s="2"/>
      <c r="T5" s="44">
        <v>1</v>
      </c>
      <c r="U5" s="45">
        <v>46228</v>
      </c>
      <c r="V5" s="44" t="s">
        <v>31</v>
      </c>
      <c r="W5" s="46">
        <v>5000052259</v>
      </c>
      <c r="X5" s="47">
        <f>ROUND(G6/13,0)</f>
        <v>594</v>
      </c>
      <c r="Y5" s="56"/>
    </row>
    <row r="6" spans="2:26" ht="24" customHeight="1">
      <c r="B6" s="67" t="s">
        <v>151</v>
      </c>
      <c r="C6" s="78" t="str">
        <f>조달요청서!F7</f>
        <v>전투식량,1식단(발열-22형)</v>
      </c>
      <c r="D6" s="80">
        <f>조달요청서!V7</f>
        <v>91185</v>
      </c>
      <c r="E6" s="60">
        <v>46302</v>
      </c>
      <c r="F6" s="81">
        <v>44883</v>
      </c>
      <c r="G6" s="80">
        <f>ROUND(E6/6,0)</f>
        <v>7717</v>
      </c>
      <c r="H6" s="60">
        <f>G6</f>
        <v>7717</v>
      </c>
      <c r="I6" s="60">
        <f>H6</f>
        <v>7717</v>
      </c>
      <c r="J6" s="60">
        <f>I6</f>
        <v>7717</v>
      </c>
      <c r="K6" s="60">
        <f>J6</f>
        <v>7717</v>
      </c>
      <c r="L6" s="81">
        <f>E6-G6-H6-I6-J6-K6</f>
        <v>7717</v>
      </c>
      <c r="M6" s="80">
        <f>ROUND(F6/6,0)</f>
        <v>7481</v>
      </c>
      <c r="N6" s="60">
        <f>M6</f>
        <v>7481</v>
      </c>
      <c r="O6" s="60">
        <f>N6</f>
        <v>7481</v>
      </c>
      <c r="P6" s="60">
        <f>O6</f>
        <v>7481</v>
      </c>
      <c r="Q6" s="60">
        <f>P6</f>
        <v>7481</v>
      </c>
      <c r="R6" s="81">
        <f>F6-M6-N6-O6-P6-Q6</f>
        <v>7478</v>
      </c>
      <c r="S6" s="2"/>
      <c r="T6" s="44">
        <v>2</v>
      </c>
      <c r="U6" s="45">
        <v>46228</v>
      </c>
      <c r="V6" s="44" t="s">
        <v>36</v>
      </c>
      <c r="W6" s="46">
        <v>5000026109</v>
      </c>
      <c r="X6" s="47">
        <f t="shared" ref="X6:X16" si="1">X5</f>
        <v>594</v>
      </c>
      <c r="Y6" s="56"/>
    </row>
    <row r="7" spans="2:26" ht="24" customHeight="1">
      <c r="B7" s="67" t="s">
        <v>152</v>
      </c>
      <c r="C7" s="78" t="str">
        <f>조달요청서!F8</f>
        <v>전투식량,2식단(발열-22형)</v>
      </c>
      <c r="D7" s="80">
        <f>조달요청서!V8</f>
        <v>91185</v>
      </c>
      <c r="E7" s="60">
        <v>46302</v>
      </c>
      <c r="F7" s="81">
        <v>44883</v>
      </c>
      <c r="G7" s="80">
        <f t="shared" ref="G7:G17" si="2">ROUND(E7/6,0)</f>
        <v>7717</v>
      </c>
      <c r="H7" s="60">
        <f t="shared" ref="H7:K17" si="3">G7</f>
        <v>7717</v>
      </c>
      <c r="I7" s="60">
        <f t="shared" si="3"/>
        <v>7717</v>
      </c>
      <c r="J7" s="60">
        <f t="shared" si="3"/>
        <v>7717</v>
      </c>
      <c r="K7" s="60">
        <f t="shared" si="3"/>
        <v>7717</v>
      </c>
      <c r="L7" s="81">
        <f t="shared" ref="L7:L17" si="4">E7-G7-H7-I7-J7-K7</f>
        <v>7717</v>
      </c>
      <c r="M7" s="80">
        <f t="shared" ref="M7:M17" si="5">ROUND(F7/6,0)</f>
        <v>7481</v>
      </c>
      <c r="N7" s="60">
        <f t="shared" ref="N7:Q17" si="6">M7</f>
        <v>7481</v>
      </c>
      <c r="O7" s="60">
        <f t="shared" si="6"/>
        <v>7481</v>
      </c>
      <c r="P7" s="60">
        <f t="shared" si="6"/>
        <v>7481</v>
      </c>
      <c r="Q7" s="60">
        <f t="shared" si="6"/>
        <v>7481</v>
      </c>
      <c r="R7" s="81">
        <f t="shared" ref="R7:R17" si="7">F7-M7-N7-O7-P7-Q7</f>
        <v>7478</v>
      </c>
      <c r="S7" s="2"/>
      <c r="T7" s="44">
        <v>3</v>
      </c>
      <c r="U7" s="45">
        <v>46228</v>
      </c>
      <c r="V7" s="44" t="s">
        <v>34</v>
      </c>
      <c r="W7" s="46">
        <v>5000052275</v>
      </c>
      <c r="X7" s="47">
        <f t="shared" si="1"/>
        <v>594</v>
      </c>
      <c r="Y7" s="56"/>
    </row>
    <row r="8" spans="2:26" ht="24" customHeight="1">
      <c r="B8" s="67" t="s">
        <v>153</v>
      </c>
      <c r="C8" s="78" t="str">
        <f>조달요청서!F9</f>
        <v>전투식량,3식단(발열-22형)</v>
      </c>
      <c r="D8" s="80">
        <f>조달요청서!V9</f>
        <v>91185</v>
      </c>
      <c r="E8" s="60">
        <v>46302</v>
      </c>
      <c r="F8" s="81">
        <v>44883</v>
      </c>
      <c r="G8" s="80">
        <f t="shared" si="2"/>
        <v>7717</v>
      </c>
      <c r="H8" s="60">
        <f t="shared" si="3"/>
        <v>7717</v>
      </c>
      <c r="I8" s="60">
        <f t="shared" si="3"/>
        <v>7717</v>
      </c>
      <c r="J8" s="60">
        <f t="shared" si="3"/>
        <v>7717</v>
      </c>
      <c r="K8" s="60">
        <f t="shared" si="3"/>
        <v>7717</v>
      </c>
      <c r="L8" s="81">
        <f t="shared" si="4"/>
        <v>7717</v>
      </c>
      <c r="M8" s="80">
        <f t="shared" si="5"/>
        <v>7481</v>
      </c>
      <c r="N8" s="60">
        <f t="shared" si="6"/>
        <v>7481</v>
      </c>
      <c r="O8" s="60">
        <f t="shared" si="6"/>
        <v>7481</v>
      </c>
      <c r="P8" s="60">
        <f t="shared" si="6"/>
        <v>7481</v>
      </c>
      <c r="Q8" s="60">
        <f t="shared" si="6"/>
        <v>7481</v>
      </c>
      <c r="R8" s="81">
        <f t="shared" si="7"/>
        <v>7478</v>
      </c>
      <c r="S8" s="2"/>
      <c r="T8" s="44">
        <v>4</v>
      </c>
      <c r="U8" s="45">
        <v>46228</v>
      </c>
      <c r="V8" s="44" t="s">
        <v>49</v>
      </c>
      <c r="W8" s="46">
        <v>5000014397</v>
      </c>
      <c r="X8" s="47">
        <f t="shared" si="1"/>
        <v>594</v>
      </c>
      <c r="Y8" s="56"/>
    </row>
    <row r="9" spans="2:26" ht="24" customHeight="1">
      <c r="B9" s="76" t="s">
        <v>154</v>
      </c>
      <c r="C9" s="82" t="str">
        <f>조달요청서!F10</f>
        <v>전투식량,4식단(발열-22형)</v>
      </c>
      <c r="D9" s="83">
        <f>조달요청서!V10</f>
        <v>91184</v>
      </c>
      <c r="E9" s="77">
        <v>46302</v>
      </c>
      <c r="F9" s="84">
        <v>44882</v>
      </c>
      <c r="G9" s="80">
        <f t="shared" si="2"/>
        <v>7717</v>
      </c>
      <c r="H9" s="60">
        <f t="shared" si="3"/>
        <v>7717</v>
      </c>
      <c r="I9" s="60">
        <f t="shared" si="3"/>
        <v>7717</v>
      </c>
      <c r="J9" s="60">
        <f t="shared" si="3"/>
        <v>7717</v>
      </c>
      <c r="K9" s="60">
        <f t="shared" si="3"/>
        <v>7717</v>
      </c>
      <c r="L9" s="81">
        <f t="shared" si="4"/>
        <v>7717</v>
      </c>
      <c r="M9" s="80">
        <f t="shared" si="5"/>
        <v>7480</v>
      </c>
      <c r="N9" s="60">
        <f t="shared" si="6"/>
        <v>7480</v>
      </c>
      <c r="O9" s="60">
        <f t="shared" si="6"/>
        <v>7480</v>
      </c>
      <c r="P9" s="60">
        <f t="shared" si="6"/>
        <v>7480</v>
      </c>
      <c r="Q9" s="60">
        <f t="shared" si="6"/>
        <v>7480</v>
      </c>
      <c r="R9" s="81">
        <f t="shared" si="7"/>
        <v>7482</v>
      </c>
      <c r="S9" s="2"/>
      <c r="T9" s="44">
        <v>5</v>
      </c>
      <c r="U9" s="45">
        <v>46228</v>
      </c>
      <c r="V9" s="44" t="s">
        <v>43</v>
      </c>
      <c r="W9" s="46">
        <v>5000014425</v>
      </c>
      <c r="X9" s="47">
        <f t="shared" si="1"/>
        <v>594</v>
      </c>
      <c r="Y9" s="56"/>
    </row>
    <row r="10" spans="2:26" ht="24" customHeight="1">
      <c r="B10" s="76" t="s">
        <v>155</v>
      </c>
      <c r="C10" s="82" t="str">
        <f>조달요청서!F11</f>
        <v>전투식량,5식단(발열-22형)</v>
      </c>
      <c r="D10" s="83">
        <f>조달요청서!V11</f>
        <v>91184</v>
      </c>
      <c r="E10" s="77">
        <v>46302</v>
      </c>
      <c r="F10" s="84">
        <v>44882</v>
      </c>
      <c r="G10" s="80">
        <f t="shared" si="2"/>
        <v>7717</v>
      </c>
      <c r="H10" s="60">
        <f t="shared" si="3"/>
        <v>7717</v>
      </c>
      <c r="I10" s="60">
        <f t="shared" si="3"/>
        <v>7717</v>
      </c>
      <c r="J10" s="60">
        <f t="shared" si="3"/>
        <v>7717</v>
      </c>
      <c r="K10" s="60">
        <f t="shared" si="3"/>
        <v>7717</v>
      </c>
      <c r="L10" s="81">
        <f t="shared" si="4"/>
        <v>7717</v>
      </c>
      <c r="M10" s="80">
        <f t="shared" si="5"/>
        <v>7480</v>
      </c>
      <c r="N10" s="60">
        <f t="shared" si="6"/>
        <v>7480</v>
      </c>
      <c r="O10" s="60">
        <f t="shared" si="6"/>
        <v>7480</v>
      </c>
      <c r="P10" s="60">
        <f t="shared" si="6"/>
        <v>7480</v>
      </c>
      <c r="Q10" s="60">
        <f t="shared" si="6"/>
        <v>7480</v>
      </c>
      <c r="R10" s="81">
        <f t="shared" si="7"/>
        <v>7482</v>
      </c>
      <c r="S10" s="2"/>
      <c r="T10" s="44">
        <v>6</v>
      </c>
      <c r="U10" s="45">
        <v>46228</v>
      </c>
      <c r="V10" s="44" t="s">
        <v>41</v>
      </c>
      <c r="W10" s="46">
        <v>5000025869</v>
      </c>
      <c r="X10" s="47">
        <f t="shared" si="1"/>
        <v>594</v>
      </c>
      <c r="Y10" s="56"/>
    </row>
    <row r="11" spans="2:26" ht="24" customHeight="1">
      <c r="B11" s="76" t="s">
        <v>156</v>
      </c>
      <c r="C11" s="82" t="str">
        <f>조달요청서!F12</f>
        <v>전투식량,6식단(발열-22형)</v>
      </c>
      <c r="D11" s="83">
        <f>조달요청서!V12</f>
        <v>91184</v>
      </c>
      <c r="E11" s="77">
        <v>46302</v>
      </c>
      <c r="F11" s="84">
        <v>44882</v>
      </c>
      <c r="G11" s="80">
        <f t="shared" si="2"/>
        <v>7717</v>
      </c>
      <c r="H11" s="60">
        <f t="shared" si="3"/>
        <v>7717</v>
      </c>
      <c r="I11" s="60">
        <f t="shared" si="3"/>
        <v>7717</v>
      </c>
      <c r="J11" s="60">
        <f t="shared" si="3"/>
        <v>7717</v>
      </c>
      <c r="K11" s="60">
        <f t="shared" si="3"/>
        <v>7717</v>
      </c>
      <c r="L11" s="81">
        <f t="shared" si="4"/>
        <v>7717</v>
      </c>
      <c r="M11" s="80">
        <f t="shared" si="5"/>
        <v>7480</v>
      </c>
      <c r="N11" s="60">
        <f t="shared" si="6"/>
        <v>7480</v>
      </c>
      <c r="O11" s="60">
        <f t="shared" si="6"/>
        <v>7480</v>
      </c>
      <c r="P11" s="60">
        <f t="shared" si="6"/>
        <v>7480</v>
      </c>
      <c r="Q11" s="60">
        <f t="shared" si="6"/>
        <v>7480</v>
      </c>
      <c r="R11" s="81">
        <f t="shared" si="7"/>
        <v>7482</v>
      </c>
      <c r="S11" s="2"/>
      <c r="T11" s="44">
        <v>7</v>
      </c>
      <c r="U11" s="45">
        <v>46228</v>
      </c>
      <c r="V11" s="44" t="s">
        <v>48</v>
      </c>
      <c r="W11" s="46">
        <v>5000025952</v>
      </c>
      <c r="X11" s="47">
        <f t="shared" si="1"/>
        <v>594</v>
      </c>
      <c r="Y11" s="56"/>
    </row>
    <row r="12" spans="2:26" ht="24" customHeight="1">
      <c r="B12" s="76" t="s">
        <v>157</v>
      </c>
      <c r="C12" s="82" t="str">
        <f>조달요청서!F13</f>
        <v>전투식량,7식단(발열-22형)</v>
      </c>
      <c r="D12" s="83">
        <f>조달요청서!V13</f>
        <v>91184</v>
      </c>
      <c r="E12" s="77">
        <v>46302</v>
      </c>
      <c r="F12" s="84">
        <v>44882</v>
      </c>
      <c r="G12" s="80">
        <f t="shared" si="2"/>
        <v>7717</v>
      </c>
      <c r="H12" s="60">
        <f t="shared" si="3"/>
        <v>7717</v>
      </c>
      <c r="I12" s="60">
        <f t="shared" si="3"/>
        <v>7717</v>
      </c>
      <c r="J12" s="60">
        <f t="shared" si="3"/>
        <v>7717</v>
      </c>
      <c r="K12" s="60">
        <f t="shared" si="3"/>
        <v>7717</v>
      </c>
      <c r="L12" s="81">
        <f t="shared" si="4"/>
        <v>7717</v>
      </c>
      <c r="M12" s="80">
        <f t="shared" si="5"/>
        <v>7480</v>
      </c>
      <c r="N12" s="60">
        <f t="shared" si="6"/>
        <v>7480</v>
      </c>
      <c r="O12" s="60">
        <f t="shared" si="6"/>
        <v>7480</v>
      </c>
      <c r="P12" s="60">
        <f t="shared" si="6"/>
        <v>7480</v>
      </c>
      <c r="Q12" s="60">
        <f t="shared" si="6"/>
        <v>7480</v>
      </c>
      <c r="R12" s="81">
        <f t="shared" si="7"/>
        <v>7482</v>
      </c>
      <c r="S12" s="2"/>
      <c r="T12" s="44">
        <v>8</v>
      </c>
      <c r="U12" s="45">
        <v>46228</v>
      </c>
      <c r="V12" s="44" t="s">
        <v>29</v>
      </c>
      <c r="W12" s="46">
        <v>5000026021</v>
      </c>
      <c r="X12" s="47">
        <f t="shared" si="1"/>
        <v>594</v>
      </c>
      <c r="Y12" s="56"/>
    </row>
    <row r="13" spans="2:26" ht="24" customHeight="1">
      <c r="B13" s="76" t="s">
        <v>158</v>
      </c>
      <c r="C13" s="82" t="str">
        <f>조달요청서!F14</f>
        <v>전투식량,8식단(발열-22형)</v>
      </c>
      <c r="D13" s="83">
        <f>조달요청서!V14</f>
        <v>91183</v>
      </c>
      <c r="E13" s="77">
        <v>46301</v>
      </c>
      <c r="F13" s="84">
        <v>44882</v>
      </c>
      <c r="G13" s="80">
        <f t="shared" si="2"/>
        <v>7717</v>
      </c>
      <c r="H13" s="60">
        <f t="shared" si="3"/>
        <v>7717</v>
      </c>
      <c r="I13" s="60">
        <f t="shared" si="3"/>
        <v>7717</v>
      </c>
      <c r="J13" s="60">
        <f t="shared" si="3"/>
        <v>7717</v>
      </c>
      <c r="K13" s="60">
        <f t="shared" si="3"/>
        <v>7717</v>
      </c>
      <c r="L13" s="81">
        <f t="shared" si="4"/>
        <v>7716</v>
      </c>
      <c r="M13" s="80">
        <f t="shared" si="5"/>
        <v>7480</v>
      </c>
      <c r="N13" s="60">
        <f t="shared" si="6"/>
        <v>7480</v>
      </c>
      <c r="O13" s="60">
        <f t="shared" si="6"/>
        <v>7480</v>
      </c>
      <c r="P13" s="60">
        <f t="shared" si="6"/>
        <v>7480</v>
      </c>
      <c r="Q13" s="60">
        <f t="shared" si="6"/>
        <v>7480</v>
      </c>
      <c r="R13" s="81">
        <f t="shared" si="7"/>
        <v>7482</v>
      </c>
      <c r="S13" s="2"/>
      <c r="T13" s="44">
        <v>9</v>
      </c>
      <c r="U13" s="45">
        <v>46228</v>
      </c>
      <c r="V13" s="44" t="s">
        <v>39</v>
      </c>
      <c r="W13" s="46">
        <v>5000051642</v>
      </c>
      <c r="X13" s="47">
        <f t="shared" si="1"/>
        <v>594</v>
      </c>
      <c r="Y13" s="56"/>
    </row>
    <row r="14" spans="2:26" ht="24" customHeight="1">
      <c r="B14" s="76" t="s">
        <v>159</v>
      </c>
      <c r="C14" s="82" t="str">
        <f>조달요청서!F15</f>
        <v>전투식량,9식단(발열-22형)</v>
      </c>
      <c r="D14" s="83">
        <f>조달요청서!V15</f>
        <v>91183</v>
      </c>
      <c r="E14" s="77">
        <v>46301</v>
      </c>
      <c r="F14" s="84">
        <v>44882</v>
      </c>
      <c r="G14" s="80">
        <f t="shared" si="2"/>
        <v>7717</v>
      </c>
      <c r="H14" s="60">
        <f t="shared" si="3"/>
        <v>7717</v>
      </c>
      <c r="I14" s="60">
        <f t="shared" si="3"/>
        <v>7717</v>
      </c>
      <c r="J14" s="60">
        <f t="shared" si="3"/>
        <v>7717</v>
      </c>
      <c r="K14" s="60">
        <f t="shared" si="3"/>
        <v>7717</v>
      </c>
      <c r="L14" s="81">
        <f t="shared" si="4"/>
        <v>7716</v>
      </c>
      <c r="M14" s="80">
        <f t="shared" si="5"/>
        <v>7480</v>
      </c>
      <c r="N14" s="60">
        <f t="shared" si="6"/>
        <v>7480</v>
      </c>
      <c r="O14" s="60">
        <f t="shared" si="6"/>
        <v>7480</v>
      </c>
      <c r="P14" s="60">
        <f t="shared" si="6"/>
        <v>7480</v>
      </c>
      <c r="Q14" s="60">
        <f t="shared" si="6"/>
        <v>7480</v>
      </c>
      <c r="R14" s="81">
        <f t="shared" si="7"/>
        <v>7482</v>
      </c>
      <c r="S14" s="2"/>
      <c r="T14" s="44">
        <v>10</v>
      </c>
      <c r="U14" s="45">
        <v>46228</v>
      </c>
      <c r="V14" s="44" t="s">
        <v>32</v>
      </c>
      <c r="W14" s="46">
        <v>5000252201</v>
      </c>
      <c r="X14" s="47">
        <f t="shared" si="1"/>
        <v>594</v>
      </c>
      <c r="Y14" s="56"/>
    </row>
    <row r="15" spans="2:26" ht="24" customHeight="1">
      <c r="B15" s="76" t="s">
        <v>160</v>
      </c>
      <c r="C15" s="82" t="str">
        <f>조달요청서!F16</f>
        <v>전투식량,10식단(발열-22형)</v>
      </c>
      <c r="D15" s="83">
        <f>조달요청서!V16</f>
        <v>91183</v>
      </c>
      <c r="E15" s="77">
        <v>46301</v>
      </c>
      <c r="F15" s="84">
        <v>44882</v>
      </c>
      <c r="G15" s="80">
        <f t="shared" si="2"/>
        <v>7717</v>
      </c>
      <c r="H15" s="60">
        <f t="shared" si="3"/>
        <v>7717</v>
      </c>
      <c r="I15" s="60">
        <f t="shared" si="3"/>
        <v>7717</v>
      </c>
      <c r="J15" s="60">
        <f t="shared" si="3"/>
        <v>7717</v>
      </c>
      <c r="K15" s="60">
        <f t="shared" si="3"/>
        <v>7717</v>
      </c>
      <c r="L15" s="81">
        <f t="shared" si="4"/>
        <v>7716</v>
      </c>
      <c r="M15" s="80">
        <f t="shared" si="5"/>
        <v>7480</v>
      </c>
      <c r="N15" s="60">
        <f t="shared" si="6"/>
        <v>7480</v>
      </c>
      <c r="O15" s="60">
        <f t="shared" si="6"/>
        <v>7480</v>
      </c>
      <c r="P15" s="60">
        <f t="shared" si="6"/>
        <v>7480</v>
      </c>
      <c r="Q15" s="60">
        <f t="shared" si="6"/>
        <v>7480</v>
      </c>
      <c r="R15" s="81">
        <f t="shared" si="7"/>
        <v>7482</v>
      </c>
      <c r="S15" s="2"/>
      <c r="T15" s="44">
        <v>11</v>
      </c>
      <c r="U15" s="45">
        <v>46228</v>
      </c>
      <c r="V15" s="44" t="s">
        <v>44</v>
      </c>
      <c r="W15" s="46">
        <v>5000051626</v>
      </c>
      <c r="X15" s="47">
        <f t="shared" si="1"/>
        <v>594</v>
      </c>
      <c r="Y15" s="56"/>
    </row>
    <row r="16" spans="2:26" ht="24" customHeight="1">
      <c r="B16" s="76" t="s">
        <v>161</v>
      </c>
      <c r="C16" s="82" t="str">
        <f>조달요청서!F17</f>
        <v>전투식량,11식단(발열-22형)</v>
      </c>
      <c r="D16" s="83">
        <f>조달요청서!V17</f>
        <v>91183</v>
      </c>
      <c r="E16" s="77">
        <v>46301</v>
      </c>
      <c r="F16" s="84">
        <v>44882</v>
      </c>
      <c r="G16" s="80">
        <f t="shared" si="2"/>
        <v>7717</v>
      </c>
      <c r="H16" s="60">
        <f t="shared" si="3"/>
        <v>7717</v>
      </c>
      <c r="I16" s="60">
        <f t="shared" si="3"/>
        <v>7717</v>
      </c>
      <c r="J16" s="60">
        <f t="shared" si="3"/>
        <v>7717</v>
      </c>
      <c r="K16" s="60">
        <f t="shared" si="3"/>
        <v>7717</v>
      </c>
      <c r="L16" s="81">
        <f t="shared" si="4"/>
        <v>7716</v>
      </c>
      <c r="M16" s="80">
        <f t="shared" si="5"/>
        <v>7480</v>
      </c>
      <c r="N16" s="60">
        <f t="shared" si="6"/>
        <v>7480</v>
      </c>
      <c r="O16" s="60">
        <f t="shared" si="6"/>
        <v>7480</v>
      </c>
      <c r="P16" s="60">
        <f t="shared" si="6"/>
        <v>7480</v>
      </c>
      <c r="Q16" s="60">
        <f t="shared" si="6"/>
        <v>7480</v>
      </c>
      <c r="R16" s="81">
        <f t="shared" si="7"/>
        <v>7482</v>
      </c>
      <c r="S16" s="2"/>
      <c r="T16" s="44">
        <v>12</v>
      </c>
      <c r="U16" s="45">
        <v>46228</v>
      </c>
      <c r="V16" s="44" t="s">
        <v>45</v>
      </c>
      <c r="W16" s="46">
        <v>5000014413</v>
      </c>
      <c r="X16" s="47">
        <f t="shared" si="1"/>
        <v>594</v>
      </c>
      <c r="Y16" s="56"/>
    </row>
    <row r="17" spans="1:264" ht="24" customHeight="1" thickBot="1">
      <c r="B17" s="67" t="s">
        <v>162</v>
      </c>
      <c r="C17" s="78" t="str">
        <f>조달요청서!F18</f>
        <v>전투식량,12식단(발열-22형)</v>
      </c>
      <c r="D17" s="85">
        <f>조달요청서!V18</f>
        <v>91183</v>
      </c>
      <c r="E17" s="86">
        <v>46301</v>
      </c>
      <c r="F17" s="87">
        <v>44882</v>
      </c>
      <c r="G17" s="85">
        <f t="shared" si="2"/>
        <v>7717</v>
      </c>
      <c r="H17" s="86">
        <f t="shared" si="3"/>
        <v>7717</v>
      </c>
      <c r="I17" s="86">
        <f t="shared" si="3"/>
        <v>7717</v>
      </c>
      <c r="J17" s="86">
        <f t="shared" si="3"/>
        <v>7717</v>
      </c>
      <c r="K17" s="86">
        <f t="shared" si="3"/>
        <v>7717</v>
      </c>
      <c r="L17" s="87">
        <f t="shared" si="4"/>
        <v>7716</v>
      </c>
      <c r="M17" s="85">
        <f t="shared" si="5"/>
        <v>7480</v>
      </c>
      <c r="N17" s="86">
        <f t="shared" si="6"/>
        <v>7480</v>
      </c>
      <c r="O17" s="86">
        <f t="shared" si="6"/>
        <v>7480</v>
      </c>
      <c r="P17" s="86">
        <f t="shared" si="6"/>
        <v>7480</v>
      </c>
      <c r="Q17" s="86">
        <f t="shared" si="6"/>
        <v>7480</v>
      </c>
      <c r="R17" s="87">
        <f t="shared" si="7"/>
        <v>7482</v>
      </c>
      <c r="S17" s="2"/>
      <c r="T17" s="44">
        <v>13</v>
      </c>
      <c r="U17" s="45">
        <v>46228</v>
      </c>
      <c r="V17" s="44" t="s">
        <v>42</v>
      </c>
      <c r="W17" s="46">
        <v>5400371480</v>
      </c>
      <c r="X17" s="47">
        <f>G6-X5-X6-X7-X8-X9-X10-X11-X12-X13-X14-X15-X16</f>
        <v>589</v>
      </c>
      <c r="Y17" s="56"/>
    </row>
    <row r="18" spans="1:264" s="3" customForma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44">
        <v>1</v>
      </c>
      <c r="U18" s="45">
        <v>46259</v>
      </c>
      <c r="V18" s="44" t="s">
        <v>31</v>
      </c>
      <c r="W18" s="46">
        <v>5000052259</v>
      </c>
      <c r="X18" s="47">
        <f>ROUND(H6/13,0)</f>
        <v>594</v>
      </c>
      <c r="Y18" s="55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</row>
    <row r="19" spans="1:264" s="3" customFormat="1">
      <c r="C19" s="2"/>
      <c r="S19" s="4"/>
      <c r="T19" s="44">
        <v>2</v>
      </c>
      <c r="U19" s="45">
        <v>46259</v>
      </c>
      <c r="V19" s="44" t="s">
        <v>36</v>
      </c>
      <c r="W19" s="46">
        <v>5000026109</v>
      </c>
      <c r="X19" s="47">
        <f t="shared" ref="X19:X29" si="8">X18</f>
        <v>594</v>
      </c>
      <c r="Y19" s="56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  <c r="IX19" s="39"/>
      <c r="IY19" s="39"/>
      <c r="IZ19" s="39"/>
      <c r="JA19" s="39"/>
      <c r="JB19" s="39"/>
      <c r="JC19" s="39"/>
      <c r="JD19" s="39"/>
    </row>
    <row r="20" spans="1:264" s="3" customFormat="1">
      <c r="S20" s="4"/>
      <c r="T20" s="44">
        <v>3</v>
      </c>
      <c r="U20" s="45">
        <v>46259</v>
      </c>
      <c r="V20" s="44" t="s">
        <v>34</v>
      </c>
      <c r="W20" s="46">
        <v>5000052275</v>
      </c>
      <c r="X20" s="47">
        <f t="shared" si="8"/>
        <v>594</v>
      </c>
      <c r="Y20" s="56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  <c r="IX20" s="39"/>
      <c r="IY20" s="39"/>
      <c r="IZ20" s="39"/>
      <c r="JA20" s="39"/>
      <c r="JB20" s="39"/>
      <c r="JC20" s="39"/>
      <c r="JD20" s="39"/>
    </row>
    <row r="21" spans="1:264" s="3" customFormat="1">
      <c r="S21" s="4"/>
      <c r="T21" s="44">
        <v>4</v>
      </c>
      <c r="U21" s="45">
        <v>46259</v>
      </c>
      <c r="V21" s="44" t="s">
        <v>49</v>
      </c>
      <c r="W21" s="46">
        <v>5000014397</v>
      </c>
      <c r="X21" s="47">
        <f t="shared" si="8"/>
        <v>594</v>
      </c>
      <c r="Y21" s="56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</row>
    <row r="22" spans="1:264" s="3" customFormat="1">
      <c r="S22" s="4"/>
      <c r="T22" s="44">
        <v>5</v>
      </c>
      <c r="U22" s="45">
        <v>46259</v>
      </c>
      <c r="V22" s="44" t="s">
        <v>43</v>
      </c>
      <c r="W22" s="46">
        <v>5000014425</v>
      </c>
      <c r="X22" s="47">
        <f t="shared" si="8"/>
        <v>594</v>
      </c>
      <c r="Y22" s="56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</row>
    <row r="23" spans="1:264" s="3" customFormat="1">
      <c r="S23" s="4"/>
      <c r="T23" s="44">
        <v>6</v>
      </c>
      <c r="U23" s="45">
        <v>46259</v>
      </c>
      <c r="V23" s="44" t="s">
        <v>41</v>
      </c>
      <c r="W23" s="46">
        <v>5000025869</v>
      </c>
      <c r="X23" s="47">
        <f t="shared" si="8"/>
        <v>594</v>
      </c>
      <c r="Y23" s="56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  <c r="IW23" s="39"/>
      <c r="IX23" s="39"/>
      <c r="IY23" s="39"/>
      <c r="IZ23" s="39"/>
      <c r="JA23" s="39"/>
      <c r="JB23" s="39"/>
      <c r="JC23" s="39"/>
      <c r="JD23" s="39"/>
    </row>
    <row r="24" spans="1:264" s="3" customFormat="1">
      <c r="S24" s="4"/>
      <c r="T24" s="44">
        <v>7</v>
      </c>
      <c r="U24" s="45">
        <v>46259</v>
      </c>
      <c r="V24" s="44" t="s">
        <v>48</v>
      </c>
      <c r="W24" s="46">
        <v>5000025952</v>
      </c>
      <c r="X24" s="47">
        <f t="shared" si="8"/>
        <v>594</v>
      </c>
      <c r="Y24" s="56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</row>
    <row r="25" spans="1:264" s="3" customFormat="1">
      <c r="S25" s="4"/>
      <c r="T25" s="44">
        <v>8</v>
      </c>
      <c r="U25" s="45">
        <v>46259</v>
      </c>
      <c r="V25" s="44" t="s">
        <v>29</v>
      </c>
      <c r="W25" s="46">
        <v>5000026021</v>
      </c>
      <c r="X25" s="47">
        <f t="shared" si="8"/>
        <v>594</v>
      </c>
      <c r="Y25" s="56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</row>
    <row r="26" spans="1:264" s="3" customFormat="1">
      <c r="S26" s="4"/>
      <c r="T26" s="44">
        <v>9</v>
      </c>
      <c r="U26" s="45">
        <v>46259</v>
      </c>
      <c r="V26" s="44" t="s">
        <v>39</v>
      </c>
      <c r="W26" s="46">
        <v>5000051642</v>
      </c>
      <c r="X26" s="47">
        <f t="shared" si="8"/>
        <v>594</v>
      </c>
      <c r="Y26" s="56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</row>
    <row r="27" spans="1:264" s="3" customFormat="1">
      <c r="S27" s="4"/>
      <c r="T27" s="44">
        <v>10</v>
      </c>
      <c r="U27" s="45">
        <v>46259</v>
      </c>
      <c r="V27" s="44" t="s">
        <v>32</v>
      </c>
      <c r="W27" s="46">
        <v>5000252201</v>
      </c>
      <c r="X27" s="47">
        <f t="shared" si="8"/>
        <v>594</v>
      </c>
      <c r="Y27" s="56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</row>
    <row r="28" spans="1:264" s="3" customFormat="1">
      <c r="S28" s="4"/>
      <c r="T28" s="44">
        <v>11</v>
      </c>
      <c r="U28" s="45">
        <v>46259</v>
      </c>
      <c r="V28" s="44" t="s">
        <v>44</v>
      </c>
      <c r="W28" s="46">
        <v>5000051626</v>
      </c>
      <c r="X28" s="47">
        <f t="shared" si="8"/>
        <v>594</v>
      </c>
      <c r="Y28" s="56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</row>
    <row r="29" spans="1:264" s="3" customFormat="1">
      <c r="S29" s="4"/>
      <c r="T29" s="44">
        <v>12</v>
      </c>
      <c r="U29" s="45">
        <v>46259</v>
      </c>
      <c r="V29" s="44" t="s">
        <v>45</v>
      </c>
      <c r="W29" s="46">
        <v>5000014413</v>
      </c>
      <c r="X29" s="47">
        <f t="shared" si="8"/>
        <v>594</v>
      </c>
      <c r="Y29" s="56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</row>
    <row r="30" spans="1:264" s="3" customFormat="1">
      <c r="S30" s="4"/>
      <c r="T30" s="44">
        <v>13</v>
      </c>
      <c r="U30" s="45">
        <v>46259</v>
      </c>
      <c r="V30" s="44" t="s">
        <v>42</v>
      </c>
      <c r="W30" s="46">
        <v>5400371480</v>
      </c>
      <c r="X30" s="47">
        <f>H6-X18-X19-X20-X21-X22-X23-X24-X25-X26-X27-X28-X29</f>
        <v>589</v>
      </c>
      <c r="Y30" s="56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</row>
    <row r="31" spans="1:264" s="3" customFormat="1">
      <c r="S31" s="4"/>
      <c r="T31" s="44">
        <v>1</v>
      </c>
      <c r="U31" s="45">
        <v>46290</v>
      </c>
      <c r="V31" s="44" t="s">
        <v>31</v>
      </c>
      <c r="W31" s="46">
        <v>5000052259</v>
      </c>
      <c r="X31" s="47">
        <f>ROUND(I6/13,0)</f>
        <v>594</v>
      </c>
      <c r="Y31" s="55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</row>
    <row r="32" spans="1:264" s="3" customFormat="1">
      <c r="S32" s="4"/>
      <c r="T32" s="44">
        <v>2</v>
      </c>
      <c r="U32" s="45">
        <v>46290</v>
      </c>
      <c r="V32" s="44" t="s">
        <v>36</v>
      </c>
      <c r="W32" s="46">
        <v>5000026109</v>
      </c>
      <c r="X32" s="47">
        <f t="shared" ref="X32:X42" si="9">X31</f>
        <v>594</v>
      </c>
      <c r="Y32" s="56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</row>
    <row r="33" spans="19:264" s="3" customFormat="1">
      <c r="S33" s="4"/>
      <c r="T33" s="44">
        <v>3</v>
      </c>
      <c r="U33" s="45">
        <v>46290</v>
      </c>
      <c r="V33" s="44" t="s">
        <v>34</v>
      </c>
      <c r="W33" s="46">
        <v>5000052275</v>
      </c>
      <c r="X33" s="47">
        <f t="shared" si="9"/>
        <v>594</v>
      </c>
      <c r="Y33" s="56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</row>
    <row r="34" spans="19:264" s="3" customFormat="1">
      <c r="S34" s="4"/>
      <c r="T34" s="44">
        <v>4</v>
      </c>
      <c r="U34" s="45">
        <v>46290</v>
      </c>
      <c r="V34" s="44" t="s">
        <v>49</v>
      </c>
      <c r="W34" s="46">
        <v>5000014397</v>
      </c>
      <c r="X34" s="47">
        <f t="shared" si="9"/>
        <v>594</v>
      </c>
      <c r="Y34" s="56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</row>
    <row r="35" spans="19:264" s="3" customFormat="1">
      <c r="S35" s="4"/>
      <c r="T35" s="44">
        <v>5</v>
      </c>
      <c r="U35" s="45">
        <v>46290</v>
      </c>
      <c r="V35" s="44" t="s">
        <v>43</v>
      </c>
      <c r="W35" s="46">
        <v>5000014425</v>
      </c>
      <c r="X35" s="47">
        <f t="shared" si="9"/>
        <v>594</v>
      </c>
      <c r="Y35" s="56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</row>
    <row r="36" spans="19:264" s="3" customFormat="1">
      <c r="S36" s="4"/>
      <c r="T36" s="44">
        <v>6</v>
      </c>
      <c r="U36" s="45">
        <v>46290</v>
      </c>
      <c r="V36" s="44" t="s">
        <v>41</v>
      </c>
      <c r="W36" s="46">
        <v>5000025869</v>
      </c>
      <c r="X36" s="47">
        <f t="shared" si="9"/>
        <v>594</v>
      </c>
      <c r="Y36" s="56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O36" s="39"/>
      <c r="IP36" s="39"/>
      <c r="IQ36" s="39"/>
      <c r="IR36" s="39"/>
      <c r="IS36" s="39"/>
      <c r="IT36" s="39"/>
      <c r="IU36" s="39"/>
      <c r="IV36" s="39"/>
      <c r="IW36" s="39"/>
      <c r="IX36" s="39"/>
      <c r="IY36" s="39"/>
      <c r="IZ36" s="39"/>
      <c r="JA36" s="39"/>
      <c r="JB36" s="39"/>
      <c r="JC36" s="39"/>
      <c r="JD36" s="39"/>
    </row>
    <row r="37" spans="19:264" s="3" customFormat="1">
      <c r="S37" s="4"/>
      <c r="T37" s="44">
        <v>7</v>
      </c>
      <c r="U37" s="45">
        <v>46290</v>
      </c>
      <c r="V37" s="44" t="s">
        <v>48</v>
      </c>
      <c r="W37" s="46">
        <v>5000025952</v>
      </c>
      <c r="X37" s="47">
        <f t="shared" si="9"/>
        <v>594</v>
      </c>
      <c r="Y37" s="56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</row>
    <row r="38" spans="19:264" s="3" customFormat="1">
      <c r="S38" s="4"/>
      <c r="T38" s="44">
        <v>8</v>
      </c>
      <c r="U38" s="45">
        <v>46290</v>
      </c>
      <c r="V38" s="44" t="s">
        <v>29</v>
      </c>
      <c r="W38" s="46">
        <v>5000026021</v>
      </c>
      <c r="X38" s="47">
        <f t="shared" si="9"/>
        <v>594</v>
      </c>
      <c r="Y38" s="56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</row>
    <row r="39" spans="19:264" s="3" customFormat="1">
      <c r="S39" s="4"/>
      <c r="T39" s="44">
        <v>9</v>
      </c>
      <c r="U39" s="45">
        <v>46290</v>
      </c>
      <c r="V39" s="44" t="s">
        <v>39</v>
      </c>
      <c r="W39" s="46">
        <v>5000051642</v>
      </c>
      <c r="X39" s="47">
        <f t="shared" si="9"/>
        <v>594</v>
      </c>
      <c r="Y39" s="56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</row>
    <row r="40" spans="19:264" s="3" customFormat="1">
      <c r="S40" s="4"/>
      <c r="T40" s="44">
        <v>10</v>
      </c>
      <c r="U40" s="45">
        <v>46290</v>
      </c>
      <c r="V40" s="44" t="s">
        <v>32</v>
      </c>
      <c r="W40" s="46">
        <v>5000252201</v>
      </c>
      <c r="X40" s="47">
        <f t="shared" si="9"/>
        <v>594</v>
      </c>
      <c r="Y40" s="56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  <c r="IR40" s="39"/>
      <c r="IS40" s="39"/>
      <c r="IT40" s="39"/>
      <c r="IU40" s="39"/>
      <c r="IV40" s="39"/>
      <c r="IW40" s="39"/>
      <c r="IX40" s="39"/>
      <c r="IY40" s="39"/>
      <c r="IZ40" s="39"/>
      <c r="JA40" s="39"/>
      <c r="JB40" s="39"/>
      <c r="JC40" s="39"/>
      <c r="JD40" s="39"/>
    </row>
    <row r="41" spans="19:264" s="3" customFormat="1">
      <c r="S41" s="4"/>
      <c r="T41" s="44">
        <v>11</v>
      </c>
      <c r="U41" s="45">
        <v>46290</v>
      </c>
      <c r="V41" s="44" t="s">
        <v>44</v>
      </c>
      <c r="W41" s="46">
        <v>5000051626</v>
      </c>
      <c r="X41" s="47">
        <f t="shared" si="9"/>
        <v>594</v>
      </c>
      <c r="Y41" s="56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</row>
    <row r="42" spans="19:264" s="3" customFormat="1">
      <c r="S42" s="4"/>
      <c r="T42" s="44">
        <v>12</v>
      </c>
      <c r="U42" s="45">
        <v>46290</v>
      </c>
      <c r="V42" s="44" t="s">
        <v>45</v>
      </c>
      <c r="W42" s="46">
        <v>5000014413</v>
      </c>
      <c r="X42" s="47">
        <f t="shared" si="9"/>
        <v>594</v>
      </c>
      <c r="Y42" s="56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</row>
    <row r="43" spans="19:264" s="3" customFormat="1">
      <c r="S43" s="4"/>
      <c r="T43" s="44">
        <v>13</v>
      </c>
      <c r="U43" s="45">
        <v>46290</v>
      </c>
      <c r="V43" s="44" t="s">
        <v>42</v>
      </c>
      <c r="W43" s="46">
        <v>5400371480</v>
      </c>
      <c r="X43" s="47">
        <f>I6-SUM(X31:X42)</f>
        <v>589</v>
      </c>
      <c r="Y43" s="56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</row>
    <row r="44" spans="19:264" s="3" customFormat="1">
      <c r="S44" s="4"/>
      <c r="T44" s="44">
        <v>1</v>
      </c>
      <c r="U44" s="45">
        <v>46323</v>
      </c>
      <c r="V44" s="44" t="s">
        <v>31</v>
      </c>
      <c r="W44" s="46">
        <v>5000052259</v>
      </c>
      <c r="X44" s="47">
        <f>ROUND(J6/13,0)</f>
        <v>594</v>
      </c>
      <c r="Y44" s="55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</row>
    <row r="45" spans="19:264" s="3" customFormat="1">
      <c r="S45" s="4"/>
      <c r="T45" s="44">
        <v>2</v>
      </c>
      <c r="U45" s="45">
        <v>46323</v>
      </c>
      <c r="V45" s="44" t="s">
        <v>36</v>
      </c>
      <c r="W45" s="46">
        <v>5000026109</v>
      </c>
      <c r="X45" s="47">
        <f t="shared" ref="X45:X55" si="10">X44</f>
        <v>594</v>
      </c>
      <c r="Y45" s="56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</row>
    <row r="46" spans="19:264" s="3" customFormat="1">
      <c r="S46" s="4"/>
      <c r="T46" s="44">
        <v>3</v>
      </c>
      <c r="U46" s="45">
        <v>46323</v>
      </c>
      <c r="V46" s="44" t="s">
        <v>34</v>
      </c>
      <c r="W46" s="46">
        <v>5000052275</v>
      </c>
      <c r="X46" s="47">
        <f t="shared" si="10"/>
        <v>594</v>
      </c>
      <c r="Y46" s="56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  <c r="IP46" s="39"/>
      <c r="IQ46" s="39"/>
      <c r="IR46" s="39"/>
      <c r="IS46" s="39"/>
      <c r="IT46" s="39"/>
      <c r="IU46" s="39"/>
      <c r="IV46" s="39"/>
      <c r="IW46" s="39"/>
      <c r="IX46" s="39"/>
      <c r="IY46" s="39"/>
      <c r="IZ46" s="39"/>
      <c r="JA46" s="39"/>
      <c r="JB46" s="39"/>
      <c r="JC46" s="39"/>
      <c r="JD46" s="39"/>
    </row>
    <row r="47" spans="19:264" s="3" customFormat="1">
      <c r="S47" s="4"/>
      <c r="T47" s="44">
        <v>4</v>
      </c>
      <c r="U47" s="45">
        <v>46323</v>
      </c>
      <c r="V47" s="44" t="s">
        <v>49</v>
      </c>
      <c r="W47" s="46">
        <v>5000014397</v>
      </c>
      <c r="X47" s="47">
        <f t="shared" si="10"/>
        <v>594</v>
      </c>
      <c r="Y47" s="56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</row>
    <row r="48" spans="19:264" s="3" customFormat="1">
      <c r="S48" s="4"/>
      <c r="T48" s="44">
        <v>5</v>
      </c>
      <c r="U48" s="45">
        <v>46323</v>
      </c>
      <c r="V48" s="44" t="s">
        <v>43</v>
      </c>
      <c r="W48" s="46">
        <v>5000014425</v>
      </c>
      <c r="X48" s="47">
        <f t="shared" si="10"/>
        <v>594</v>
      </c>
      <c r="Y48" s="56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</row>
    <row r="49" spans="19:264" s="3" customFormat="1">
      <c r="S49" s="4"/>
      <c r="T49" s="44">
        <v>6</v>
      </c>
      <c r="U49" s="45">
        <v>46323</v>
      </c>
      <c r="V49" s="44" t="s">
        <v>41</v>
      </c>
      <c r="W49" s="46">
        <v>5000025869</v>
      </c>
      <c r="X49" s="47">
        <f t="shared" si="10"/>
        <v>594</v>
      </c>
      <c r="Y49" s="56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</row>
    <row r="50" spans="19:264" s="3" customFormat="1">
      <c r="S50" s="4"/>
      <c r="T50" s="44">
        <v>7</v>
      </c>
      <c r="U50" s="45">
        <v>46323</v>
      </c>
      <c r="V50" s="44" t="s">
        <v>48</v>
      </c>
      <c r="W50" s="46">
        <v>5000025952</v>
      </c>
      <c r="X50" s="47">
        <f t="shared" si="10"/>
        <v>594</v>
      </c>
      <c r="Y50" s="56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</row>
    <row r="51" spans="19:264" s="3" customFormat="1">
      <c r="S51" s="4"/>
      <c r="T51" s="44">
        <v>8</v>
      </c>
      <c r="U51" s="45">
        <v>46323</v>
      </c>
      <c r="V51" s="44" t="s">
        <v>29</v>
      </c>
      <c r="W51" s="46">
        <v>5000026021</v>
      </c>
      <c r="X51" s="47">
        <f t="shared" si="10"/>
        <v>594</v>
      </c>
      <c r="Y51" s="56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</row>
    <row r="52" spans="19:264" s="3" customFormat="1">
      <c r="S52" s="4"/>
      <c r="T52" s="44">
        <v>9</v>
      </c>
      <c r="U52" s="45">
        <v>46323</v>
      </c>
      <c r="V52" s="44" t="s">
        <v>39</v>
      </c>
      <c r="W52" s="46">
        <v>5000051642</v>
      </c>
      <c r="X52" s="47">
        <f t="shared" si="10"/>
        <v>594</v>
      </c>
      <c r="Y52" s="56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</row>
    <row r="53" spans="19:264" s="3" customFormat="1">
      <c r="S53" s="4"/>
      <c r="T53" s="44">
        <v>10</v>
      </c>
      <c r="U53" s="45">
        <v>46323</v>
      </c>
      <c r="V53" s="44" t="s">
        <v>32</v>
      </c>
      <c r="W53" s="46">
        <v>5000252201</v>
      </c>
      <c r="X53" s="47">
        <f t="shared" si="10"/>
        <v>594</v>
      </c>
      <c r="Y53" s="56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</row>
    <row r="54" spans="19:264" s="3" customFormat="1">
      <c r="S54" s="4"/>
      <c r="T54" s="44">
        <v>11</v>
      </c>
      <c r="U54" s="45">
        <v>46323</v>
      </c>
      <c r="V54" s="44" t="s">
        <v>44</v>
      </c>
      <c r="W54" s="46">
        <v>5000051626</v>
      </c>
      <c r="X54" s="47">
        <f t="shared" si="10"/>
        <v>594</v>
      </c>
      <c r="Y54" s="56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</row>
    <row r="55" spans="19:264" s="3" customFormat="1">
      <c r="S55" s="4"/>
      <c r="T55" s="44">
        <v>12</v>
      </c>
      <c r="U55" s="45">
        <v>46323</v>
      </c>
      <c r="V55" s="44" t="s">
        <v>45</v>
      </c>
      <c r="W55" s="46">
        <v>5000014413</v>
      </c>
      <c r="X55" s="47">
        <f t="shared" si="10"/>
        <v>594</v>
      </c>
      <c r="Y55" s="56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</row>
    <row r="56" spans="19:264" s="3" customFormat="1">
      <c r="S56" s="4"/>
      <c r="T56" s="44">
        <v>13</v>
      </c>
      <c r="U56" s="45">
        <v>46323</v>
      </c>
      <c r="V56" s="44" t="s">
        <v>42</v>
      </c>
      <c r="W56" s="46">
        <v>5400371480</v>
      </c>
      <c r="X56" s="47">
        <f>J6-SUM(X44:X55)</f>
        <v>589</v>
      </c>
      <c r="Y56" s="56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</row>
    <row r="57" spans="19:264" s="3" customFormat="1">
      <c r="S57" s="4"/>
      <c r="T57" s="44">
        <v>1</v>
      </c>
      <c r="U57" s="45">
        <v>46350</v>
      </c>
      <c r="V57" s="44" t="s">
        <v>31</v>
      </c>
      <c r="W57" s="46">
        <v>5000052259</v>
      </c>
      <c r="X57" s="47">
        <f>ROUND(K6/13,0)</f>
        <v>594</v>
      </c>
      <c r="Y57" s="55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</row>
    <row r="58" spans="19:264" s="3" customFormat="1">
      <c r="S58" s="4"/>
      <c r="T58" s="44">
        <v>2</v>
      </c>
      <c r="U58" s="45">
        <v>46350</v>
      </c>
      <c r="V58" s="44" t="s">
        <v>36</v>
      </c>
      <c r="W58" s="46">
        <v>5000026109</v>
      </c>
      <c r="X58" s="47">
        <f t="shared" ref="X58:X68" si="11">X57</f>
        <v>594</v>
      </c>
      <c r="Y58" s="56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</row>
    <row r="59" spans="19:264" s="3" customFormat="1">
      <c r="S59" s="4"/>
      <c r="T59" s="44">
        <v>3</v>
      </c>
      <c r="U59" s="45">
        <v>46350</v>
      </c>
      <c r="V59" s="44" t="s">
        <v>34</v>
      </c>
      <c r="W59" s="46">
        <v>5000052275</v>
      </c>
      <c r="X59" s="47">
        <f t="shared" si="11"/>
        <v>594</v>
      </c>
      <c r="Y59" s="56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  <c r="IW59" s="39"/>
      <c r="IX59" s="39"/>
      <c r="IY59" s="39"/>
      <c r="IZ59" s="39"/>
      <c r="JA59" s="39"/>
      <c r="JB59" s="39"/>
      <c r="JC59" s="39"/>
      <c r="JD59" s="39"/>
    </row>
    <row r="60" spans="19:264" s="3" customFormat="1">
      <c r="S60" s="4"/>
      <c r="T60" s="44">
        <v>4</v>
      </c>
      <c r="U60" s="45">
        <v>46350</v>
      </c>
      <c r="V60" s="44" t="s">
        <v>49</v>
      </c>
      <c r="W60" s="46">
        <v>5000014397</v>
      </c>
      <c r="X60" s="47">
        <f t="shared" si="11"/>
        <v>594</v>
      </c>
      <c r="Y60" s="56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</row>
    <row r="61" spans="19:264" s="3" customFormat="1">
      <c r="S61" s="4"/>
      <c r="T61" s="44">
        <v>5</v>
      </c>
      <c r="U61" s="45">
        <v>46350</v>
      </c>
      <c r="V61" s="44" t="s">
        <v>43</v>
      </c>
      <c r="W61" s="46">
        <v>5000014425</v>
      </c>
      <c r="X61" s="47">
        <f t="shared" si="11"/>
        <v>594</v>
      </c>
      <c r="Y61" s="56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</row>
    <row r="62" spans="19:264" s="3" customFormat="1">
      <c r="S62" s="4"/>
      <c r="T62" s="44">
        <v>6</v>
      </c>
      <c r="U62" s="45">
        <v>46350</v>
      </c>
      <c r="V62" s="44" t="s">
        <v>41</v>
      </c>
      <c r="W62" s="46">
        <v>5000025869</v>
      </c>
      <c r="X62" s="47">
        <f t="shared" si="11"/>
        <v>594</v>
      </c>
      <c r="Y62" s="56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</row>
    <row r="63" spans="19:264" s="3" customFormat="1">
      <c r="S63" s="4"/>
      <c r="T63" s="44">
        <v>7</v>
      </c>
      <c r="U63" s="45">
        <v>46350</v>
      </c>
      <c r="V63" s="44" t="s">
        <v>48</v>
      </c>
      <c r="W63" s="46">
        <v>5000025952</v>
      </c>
      <c r="X63" s="47">
        <f t="shared" si="11"/>
        <v>594</v>
      </c>
      <c r="Y63" s="56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  <c r="IW63" s="39"/>
      <c r="IX63" s="39"/>
      <c r="IY63" s="39"/>
      <c r="IZ63" s="39"/>
      <c r="JA63" s="39"/>
      <c r="JB63" s="39"/>
      <c r="JC63" s="39"/>
      <c r="JD63" s="39"/>
    </row>
    <row r="64" spans="19:264" s="3" customFormat="1">
      <c r="S64" s="4"/>
      <c r="T64" s="44">
        <v>8</v>
      </c>
      <c r="U64" s="45">
        <v>46350</v>
      </c>
      <c r="V64" s="44" t="s">
        <v>29</v>
      </c>
      <c r="W64" s="46">
        <v>5000026021</v>
      </c>
      <c r="X64" s="47">
        <f t="shared" si="11"/>
        <v>594</v>
      </c>
      <c r="Y64" s="56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  <c r="IW64" s="39"/>
      <c r="IX64" s="39"/>
      <c r="IY64" s="39"/>
      <c r="IZ64" s="39"/>
      <c r="JA64" s="39"/>
      <c r="JB64" s="39"/>
      <c r="JC64" s="39"/>
      <c r="JD64" s="39"/>
    </row>
    <row r="65" spans="19:264" s="3" customFormat="1">
      <c r="S65" s="4"/>
      <c r="T65" s="44">
        <v>9</v>
      </c>
      <c r="U65" s="45">
        <v>46350</v>
      </c>
      <c r="V65" s="44" t="s">
        <v>39</v>
      </c>
      <c r="W65" s="46">
        <v>5000051642</v>
      </c>
      <c r="X65" s="47">
        <f t="shared" si="11"/>
        <v>594</v>
      </c>
      <c r="Y65" s="56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9"/>
      <c r="HJ65" s="39"/>
      <c r="HK65" s="39"/>
      <c r="HL65" s="39"/>
      <c r="HM65" s="39"/>
      <c r="HN65" s="39"/>
      <c r="HO65" s="39"/>
      <c r="HP65" s="39"/>
      <c r="HQ65" s="39"/>
      <c r="HR65" s="39"/>
      <c r="HS65" s="39"/>
      <c r="HT65" s="39"/>
      <c r="HU65" s="39"/>
      <c r="HV65" s="39"/>
      <c r="HW65" s="39"/>
      <c r="HX65" s="39"/>
      <c r="HY65" s="39"/>
      <c r="HZ65" s="39"/>
      <c r="IA65" s="39"/>
      <c r="IB65" s="39"/>
      <c r="IC65" s="39"/>
      <c r="ID65" s="39"/>
      <c r="IE65" s="39"/>
      <c r="IF65" s="39"/>
      <c r="IG65" s="39"/>
      <c r="IH65" s="39"/>
      <c r="II65" s="39"/>
      <c r="IJ65" s="39"/>
      <c r="IK65" s="39"/>
      <c r="IL65" s="39"/>
      <c r="IM65" s="39"/>
      <c r="IN65" s="39"/>
      <c r="IO65" s="39"/>
      <c r="IP65" s="39"/>
      <c r="IQ65" s="39"/>
      <c r="IR65" s="39"/>
      <c r="IS65" s="39"/>
      <c r="IT65" s="39"/>
      <c r="IU65" s="39"/>
      <c r="IV65" s="39"/>
      <c r="IW65" s="39"/>
      <c r="IX65" s="39"/>
      <c r="IY65" s="39"/>
      <c r="IZ65" s="39"/>
      <c r="JA65" s="39"/>
      <c r="JB65" s="39"/>
      <c r="JC65" s="39"/>
      <c r="JD65" s="39"/>
    </row>
    <row r="66" spans="19:264" s="3" customFormat="1">
      <c r="S66" s="4"/>
      <c r="T66" s="44">
        <v>10</v>
      </c>
      <c r="U66" s="45">
        <v>46350</v>
      </c>
      <c r="V66" s="44" t="s">
        <v>32</v>
      </c>
      <c r="W66" s="46">
        <v>5000252201</v>
      </c>
      <c r="X66" s="47">
        <f t="shared" si="11"/>
        <v>594</v>
      </c>
      <c r="Y66" s="56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9"/>
      <c r="HT66" s="39"/>
      <c r="HU66" s="39"/>
      <c r="HV66" s="39"/>
      <c r="HW66" s="39"/>
      <c r="HX66" s="39"/>
      <c r="HY66" s="39"/>
      <c r="HZ66" s="39"/>
      <c r="IA66" s="39"/>
      <c r="IB66" s="39"/>
      <c r="IC66" s="39"/>
      <c r="ID66" s="39"/>
      <c r="IE66" s="39"/>
      <c r="IF66" s="39"/>
      <c r="IG66" s="39"/>
      <c r="IH66" s="39"/>
      <c r="II66" s="39"/>
      <c r="IJ66" s="39"/>
      <c r="IK66" s="39"/>
      <c r="IL66" s="39"/>
      <c r="IM66" s="39"/>
      <c r="IN66" s="39"/>
      <c r="IO66" s="39"/>
      <c r="IP66" s="39"/>
      <c r="IQ66" s="39"/>
      <c r="IR66" s="39"/>
      <c r="IS66" s="39"/>
      <c r="IT66" s="39"/>
      <c r="IU66" s="39"/>
      <c r="IV66" s="39"/>
      <c r="IW66" s="39"/>
      <c r="IX66" s="39"/>
      <c r="IY66" s="39"/>
      <c r="IZ66" s="39"/>
      <c r="JA66" s="39"/>
      <c r="JB66" s="39"/>
      <c r="JC66" s="39"/>
      <c r="JD66" s="39"/>
    </row>
    <row r="67" spans="19:264" s="3" customFormat="1">
      <c r="S67" s="4"/>
      <c r="T67" s="44">
        <v>11</v>
      </c>
      <c r="U67" s="45">
        <v>46350</v>
      </c>
      <c r="V67" s="44" t="s">
        <v>44</v>
      </c>
      <c r="W67" s="46">
        <v>5000051626</v>
      </c>
      <c r="X67" s="47">
        <f t="shared" si="11"/>
        <v>594</v>
      </c>
      <c r="Y67" s="56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</row>
    <row r="68" spans="19:264" s="3" customFormat="1">
      <c r="S68" s="4"/>
      <c r="T68" s="44">
        <v>12</v>
      </c>
      <c r="U68" s="45">
        <v>46350</v>
      </c>
      <c r="V68" s="44" t="s">
        <v>45</v>
      </c>
      <c r="W68" s="46">
        <v>5000014413</v>
      </c>
      <c r="X68" s="47">
        <f t="shared" si="11"/>
        <v>594</v>
      </c>
      <c r="Y68" s="56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</row>
    <row r="69" spans="19:264" s="3" customFormat="1">
      <c r="S69" s="4"/>
      <c r="T69" s="44">
        <v>13</v>
      </c>
      <c r="U69" s="45">
        <v>46350</v>
      </c>
      <c r="V69" s="44" t="s">
        <v>42</v>
      </c>
      <c r="W69" s="46">
        <v>5400371480</v>
      </c>
      <c r="X69" s="47">
        <f>K6-SUM(X57:X68)</f>
        <v>589</v>
      </c>
      <c r="Y69" s="56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  <c r="IW69" s="39"/>
      <c r="IX69" s="39"/>
      <c r="IY69" s="39"/>
      <c r="IZ69" s="39"/>
      <c r="JA69" s="39"/>
      <c r="JB69" s="39"/>
      <c r="JC69" s="39"/>
      <c r="JD69" s="39"/>
    </row>
    <row r="70" spans="19:264" s="3" customFormat="1">
      <c r="S70" s="4"/>
      <c r="T70" s="44">
        <v>1</v>
      </c>
      <c r="U70" s="45">
        <v>46382</v>
      </c>
      <c r="V70" s="44" t="s">
        <v>31</v>
      </c>
      <c r="W70" s="46">
        <v>5000052259</v>
      </c>
      <c r="X70" s="47">
        <f>ROUND(L6/13,0)</f>
        <v>594</v>
      </c>
      <c r="Y70" s="55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</row>
    <row r="71" spans="19:264" s="3" customFormat="1">
      <c r="S71" s="4"/>
      <c r="T71" s="44">
        <v>2</v>
      </c>
      <c r="U71" s="45">
        <v>46382</v>
      </c>
      <c r="V71" s="44" t="s">
        <v>36</v>
      </c>
      <c r="W71" s="46">
        <v>5000026109</v>
      </c>
      <c r="X71" s="47">
        <f t="shared" ref="X71:X81" si="12">X70</f>
        <v>594</v>
      </c>
      <c r="Y71" s="56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</row>
    <row r="72" spans="19:264" s="3" customFormat="1">
      <c r="S72" s="4"/>
      <c r="T72" s="44">
        <v>3</v>
      </c>
      <c r="U72" s="45">
        <v>46382</v>
      </c>
      <c r="V72" s="44" t="s">
        <v>34</v>
      </c>
      <c r="W72" s="46">
        <v>5000052275</v>
      </c>
      <c r="X72" s="47">
        <f t="shared" si="12"/>
        <v>594</v>
      </c>
      <c r="Y72" s="56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</row>
    <row r="73" spans="19:264" s="3" customFormat="1">
      <c r="S73" s="4"/>
      <c r="T73" s="44">
        <v>4</v>
      </c>
      <c r="U73" s="45">
        <v>46382</v>
      </c>
      <c r="V73" s="44" t="s">
        <v>49</v>
      </c>
      <c r="W73" s="46">
        <v>5000014397</v>
      </c>
      <c r="X73" s="47">
        <f t="shared" si="12"/>
        <v>594</v>
      </c>
      <c r="Y73" s="56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</row>
    <row r="74" spans="19:264" s="3" customFormat="1">
      <c r="S74" s="4"/>
      <c r="T74" s="44">
        <v>5</v>
      </c>
      <c r="U74" s="45">
        <v>46382</v>
      </c>
      <c r="V74" s="44" t="s">
        <v>43</v>
      </c>
      <c r="W74" s="46">
        <v>5000014425</v>
      </c>
      <c r="X74" s="47">
        <f t="shared" si="12"/>
        <v>594</v>
      </c>
      <c r="Y74" s="56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</row>
    <row r="75" spans="19:264" s="3" customFormat="1">
      <c r="S75" s="4"/>
      <c r="T75" s="44">
        <v>6</v>
      </c>
      <c r="U75" s="45">
        <v>46382</v>
      </c>
      <c r="V75" s="44" t="s">
        <v>41</v>
      </c>
      <c r="W75" s="46">
        <v>5000025869</v>
      </c>
      <c r="X75" s="47">
        <f t="shared" si="12"/>
        <v>594</v>
      </c>
      <c r="Y75" s="56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</row>
    <row r="76" spans="19:264" s="3" customFormat="1">
      <c r="S76" s="4"/>
      <c r="T76" s="44">
        <v>7</v>
      </c>
      <c r="U76" s="45">
        <v>46382</v>
      </c>
      <c r="V76" s="44" t="s">
        <v>48</v>
      </c>
      <c r="W76" s="46">
        <v>5000025952</v>
      </c>
      <c r="X76" s="47">
        <f t="shared" si="12"/>
        <v>594</v>
      </c>
      <c r="Y76" s="56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</row>
    <row r="77" spans="19:264" s="3" customFormat="1">
      <c r="S77" s="4"/>
      <c r="T77" s="44">
        <v>8</v>
      </c>
      <c r="U77" s="45">
        <v>46382</v>
      </c>
      <c r="V77" s="44" t="s">
        <v>29</v>
      </c>
      <c r="W77" s="46">
        <v>5000026021</v>
      </c>
      <c r="X77" s="47">
        <f t="shared" si="12"/>
        <v>594</v>
      </c>
      <c r="Y77" s="56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</row>
    <row r="78" spans="19:264" s="3" customFormat="1">
      <c r="S78" s="4"/>
      <c r="T78" s="44">
        <v>9</v>
      </c>
      <c r="U78" s="45">
        <v>46382</v>
      </c>
      <c r="V78" s="44" t="s">
        <v>39</v>
      </c>
      <c r="W78" s="46">
        <v>5000051642</v>
      </c>
      <c r="X78" s="47">
        <f t="shared" si="12"/>
        <v>594</v>
      </c>
      <c r="Y78" s="56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</row>
    <row r="79" spans="19:264" s="3" customFormat="1">
      <c r="S79" s="4"/>
      <c r="T79" s="44">
        <v>10</v>
      </c>
      <c r="U79" s="45">
        <v>46382</v>
      </c>
      <c r="V79" s="44" t="s">
        <v>32</v>
      </c>
      <c r="W79" s="46">
        <v>5000252201</v>
      </c>
      <c r="X79" s="47">
        <f t="shared" si="12"/>
        <v>594</v>
      </c>
      <c r="Y79" s="56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</row>
    <row r="80" spans="19:264" s="3" customFormat="1">
      <c r="S80" s="4"/>
      <c r="T80" s="44">
        <v>11</v>
      </c>
      <c r="U80" s="45">
        <v>46382</v>
      </c>
      <c r="V80" s="44" t="s">
        <v>44</v>
      </c>
      <c r="W80" s="46">
        <v>5000051626</v>
      </c>
      <c r="X80" s="47">
        <f t="shared" si="12"/>
        <v>594</v>
      </c>
      <c r="Y80" s="56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</row>
    <row r="81" spans="19:264" s="3" customFormat="1">
      <c r="S81" s="4"/>
      <c r="T81" s="44">
        <v>12</v>
      </c>
      <c r="U81" s="45">
        <v>46382</v>
      </c>
      <c r="V81" s="44" t="s">
        <v>45</v>
      </c>
      <c r="W81" s="46">
        <v>5000014413</v>
      </c>
      <c r="X81" s="47">
        <f t="shared" si="12"/>
        <v>594</v>
      </c>
      <c r="Y81" s="56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</row>
    <row r="82" spans="19:264" s="3" customFormat="1">
      <c r="S82" s="4"/>
      <c r="T82" s="44">
        <v>13</v>
      </c>
      <c r="U82" s="45">
        <v>46382</v>
      </c>
      <c r="V82" s="44" t="s">
        <v>42</v>
      </c>
      <c r="W82" s="46">
        <v>5400371480</v>
      </c>
      <c r="X82" s="47">
        <f>L6-SUM(X70:X81)</f>
        <v>589</v>
      </c>
      <c r="Y82" s="56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</row>
    <row r="83" spans="19:264" s="3" customFormat="1">
      <c r="S83" s="4"/>
      <c r="T83" s="44">
        <v>1</v>
      </c>
      <c r="U83" s="71">
        <v>46413</v>
      </c>
      <c r="V83" s="72" t="s">
        <v>31</v>
      </c>
      <c r="W83" s="73">
        <v>5000052259</v>
      </c>
      <c r="X83" s="74">
        <f>ROUND(M6/13,0)</f>
        <v>575</v>
      </c>
      <c r="Y83" s="55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</row>
    <row r="84" spans="19:264" s="3" customFormat="1">
      <c r="S84" s="4"/>
      <c r="T84" s="44">
        <v>2</v>
      </c>
      <c r="U84" s="71">
        <v>46413</v>
      </c>
      <c r="V84" s="72" t="s">
        <v>36</v>
      </c>
      <c r="W84" s="73">
        <v>5000026109</v>
      </c>
      <c r="X84" s="74">
        <f t="shared" ref="X84:X94" si="13">X83</f>
        <v>575</v>
      </c>
      <c r="Y84" s="56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</row>
    <row r="85" spans="19:264" s="3" customFormat="1">
      <c r="S85" s="4"/>
      <c r="T85" s="44">
        <v>3</v>
      </c>
      <c r="U85" s="71">
        <v>46413</v>
      </c>
      <c r="V85" s="72" t="s">
        <v>34</v>
      </c>
      <c r="W85" s="73">
        <v>5000052275</v>
      </c>
      <c r="X85" s="74">
        <f t="shared" si="13"/>
        <v>575</v>
      </c>
      <c r="Y85" s="56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</row>
    <row r="86" spans="19:264" s="3" customFormat="1">
      <c r="S86" s="4"/>
      <c r="T86" s="44">
        <v>4</v>
      </c>
      <c r="U86" s="71">
        <v>46413</v>
      </c>
      <c r="V86" s="72" t="s">
        <v>49</v>
      </c>
      <c r="W86" s="73">
        <v>5000014397</v>
      </c>
      <c r="X86" s="74">
        <f t="shared" si="13"/>
        <v>575</v>
      </c>
      <c r="Y86" s="56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  <c r="IT86" s="39"/>
      <c r="IU86" s="39"/>
      <c r="IV86" s="39"/>
      <c r="IW86" s="39"/>
      <c r="IX86" s="39"/>
      <c r="IY86" s="39"/>
      <c r="IZ86" s="39"/>
      <c r="JA86" s="39"/>
      <c r="JB86" s="39"/>
      <c r="JC86" s="39"/>
      <c r="JD86" s="39"/>
    </row>
    <row r="87" spans="19:264" s="3" customFormat="1">
      <c r="S87" s="4"/>
      <c r="T87" s="44">
        <v>5</v>
      </c>
      <c r="U87" s="71">
        <v>46413</v>
      </c>
      <c r="V87" s="72" t="s">
        <v>43</v>
      </c>
      <c r="W87" s="73">
        <v>5000014425</v>
      </c>
      <c r="X87" s="74">
        <f t="shared" si="13"/>
        <v>575</v>
      </c>
      <c r="Y87" s="56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  <c r="IK87" s="39"/>
      <c r="IL87" s="39"/>
      <c r="IM87" s="39"/>
      <c r="IN87" s="39"/>
      <c r="IO87" s="39"/>
      <c r="IP87" s="39"/>
      <c r="IQ87" s="39"/>
      <c r="IR87" s="39"/>
      <c r="IS87" s="39"/>
      <c r="IT87" s="39"/>
      <c r="IU87" s="39"/>
      <c r="IV87" s="39"/>
      <c r="IW87" s="39"/>
      <c r="IX87" s="39"/>
      <c r="IY87" s="39"/>
      <c r="IZ87" s="39"/>
      <c r="JA87" s="39"/>
      <c r="JB87" s="39"/>
      <c r="JC87" s="39"/>
      <c r="JD87" s="39"/>
    </row>
    <row r="88" spans="19:264" s="3" customFormat="1">
      <c r="S88" s="4"/>
      <c r="T88" s="44">
        <v>6</v>
      </c>
      <c r="U88" s="71">
        <v>46413</v>
      </c>
      <c r="V88" s="72" t="s">
        <v>41</v>
      </c>
      <c r="W88" s="73">
        <v>5000025869</v>
      </c>
      <c r="X88" s="74">
        <f t="shared" si="13"/>
        <v>575</v>
      </c>
      <c r="Y88" s="56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  <c r="HX88" s="39"/>
      <c r="HY88" s="39"/>
      <c r="HZ88" s="39"/>
      <c r="IA88" s="39"/>
      <c r="IB88" s="39"/>
      <c r="IC88" s="39"/>
      <c r="ID88" s="39"/>
      <c r="IE88" s="39"/>
      <c r="IF88" s="39"/>
      <c r="IG88" s="39"/>
      <c r="IH88" s="39"/>
      <c r="II88" s="39"/>
      <c r="IJ88" s="39"/>
      <c r="IK88" s="39"/>
      <c r="IL88" s="39"/>
      <c r="IM88" s="39"/>
      <c r="IN88" s="39"/>
      <c r="IO88" s="39"/>
      <c r="IP88" s="39"/>
      <c r="IQ88" s="39"/>
      <c r="IR88" s="39"/>
      <c r="IS88" s="39"/>
      <c r="IT88" s="39"/>
      <c r="IU88" s="39"/>
      <c r="IV88" s="39"/>
      <c r="IW88" s="39"/>
      <c r="IX88" s="39"/>
      <c r="IY88" s="39"/>
      <c r="IZ88" s="39"/>
      <c r="JA88" s="39"/>
      <c r="JB88" s="39"/>
      <c r="JC88" s="39"/>
      <c r="JD88" s="39"/>
    </row>
    <row r="89" spans="19:264" s="3" customFormat="1">
      <c r="S89" s="4"/>
      <c r="T89" s="44">
        <v>7</v>
      </c>
      <c r="U89" s="71">
        <v>46413</v>
      </c>
      <c r="V89" s="72" t="s">
        <v>48</v>
      </c>
      <c r="W89" s="73">
        <v>5000025952</v>
      </c>
      <c r="X89" s="74">
        <f t="shared" si="13"/>
        <v>575</v>
      </c>
      <c r="Y89" s="56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  <c r="IK89" s="39"/>
      <c r="IL89" s="39"/>
      <c r="IM89" s="39"/>
      <c r="IN89" s="39"/>
      <c r="IO89" s="39"/>
      <c r="IP89" s="39"/>
      <c r="IQ89" s="39"/>
      <c r="IR89" s="39"/>
      <c r="IS89" s="39"/>
      <c r="IT89" s="39"/>
      <c r="IU89" s="39"/>
      <c r="IV89" s="39"/>
      <c r="IW89" s="39"/>
      <c r="IX89" s="39"/>
      <c r="IY89" s="39"/>
      <c r="IZ89" s="39"/>
      <c r="JA89" s="39"/>
      <c r="JB89" s="39"/>
      <c r="JC89" s="39"/>
      <c r="JD89" s="39"/>
    </row>
    <row r="90" spans="19:264" s="3" customFormat="1">
      <c r="S90" s="4"/>
      <c r="T90" s="44">
        <v>8</v>
      </c>
      <c r="U90" s="71">
        <v>46413</v>
      </c>
      <c r="V90" s="72" t="s">
        <v>29</v>
      </c>
      <c r="W90" s="73">
        <v>5000026021</v>
      </c>
      <c r="X90" s="74">
        <f t="shared" si="13"/>
        <v>575</v>
      </c>
      <c r="Y90" s="56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</row>
    <row r="91" spans="19:264" s="3" customFormat="1">
      <c r="S91" s="4"/>
      <c r="T91" s="44">
        <v>9</v>
      </c>
      <c r="U91" s="71">
        <v>46413</v>
      </c>
      <c r="V91" s="72" t="s">
        <v>39</v>
      </c>
      <c r="W91" s="73">
        <v>5000051642</v>
      </c>
      <c r="X91" s="74">
        <f t="shared" si="13"/>
        <v>575</v>
      </c>
      <c r="Y91" s="56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</row>
    <row r="92" spans="19:264" s="3" customFormat="1">
      <c r="S92" s="4"/>
      <c r="T92" s="44">
        <v>10</v>
      </c>
      <c r="U92" s="71">
        <v>46413</v>
      </c>
      <c r="V92" s="72" t="s">
        <v>32</v>
      </c>
      <c r="W92" s="73">
        <v>5000252201</v>
      </c>
      <c r="X92" s="74">
        <f t="shared" si="13"/>
        <v>575</v>
      </c>
      <c r="Y92" s="56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  <c r="IU92" s="39"/>
      <c r="IV92" s="39"/>
      <c r="IW92" s="39"/>
      <c r="IX92" s="39"/>
      <c r="IY92" s="39"/>
      <c r="IZ92" s="39"/>
      <c r="JA92" s="39"/>
      <c r="JB92" s="39"/>
      <c r="JC92" s="39"/>
      <c r="JD92" s="39"/>
    </row>
    <row r="93" spans="19:264" s="3" customFormat="1">
      <c r="S93" s="4"/>
      <c r="T93" s="44">
        <v>11</v>
      </c>
      <c r="U93" s="71">
        <v>46413</v>
      </c>
      <c r="V93" s="72" t="s">
        <v>44</v>
      </c>
      <c r="W93" s="73">
        <v>5000051626</v>
      </c>
      <c r="X93" s="74">
        <f t="shared" si="13"/>
        <v>575</v>
      </c>
      <c r="Y93" s="56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</row>
    <row r="94" spans="19:264" s="3" customFormat="1">
      <c r="S94" s="4"/>
      <c r="T94" s="44">
        <v>12</v>
      </c>
      <c r="U94" s="71">
        <v>46413</v>
      </c>
      <c r="V94" s="72" t="s">
        <v>45</v>
      </c>
      <c r="W94" s="73">
        <v>5000014413</v>
      </c>
      <c r="X94" s="74">
        <f t="shared" si="13"/>
        <v>575</v>
      </c>
      <c r="Y94" s="56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</row>
    <row r="95" spans="19:264" s="3" customFormat="1">
      <c r="S95" s="4"/>
      <c r="T95" s="44">
        <v>13</v>
      </c>
      <c r="U95" s="71">
        <v>46413</v>
      </c>
      <c r="V95" s="72" t="s">
        <v>42</v>
      </c>
      <c r="W95" s="73">
        <v>5400371480</v>
      </c>
      <c r="X95" s="74">
        <f>M6-SUM(X83:X94)</f>
        <v>581</v>
      </c>
      <c r="Y95" s="56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</row>
    <row r="96" spans="19:264" s="3" customFormat="1">
      <c r="S96" s="4"/>
      <c r="T96" s="44">
        <v>1</v>
      </c>
      <c r="U96" s="71">
        <v>46445</v>
      </c>
      <c r="V96" s="72" t="s">
        <v>31</v>
      </c>
      <c r="W96" s="73">
        <v>5000052259</v>
      </c>
      <c r="X96" s="74">
        <f>ROUND(N6/13,0)</f>
        <v>575</v>
      </c>
      <c r="Y96" s="55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8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</row>
    <row r="97" spans="19:264" s="3" customFormat="1">
      <c r="S97" s="4"/>
      <c r="T97" s="44">
        <v>2</v>
      </c>
      <c r="U97" s="71">
        <v>46445</v>
      </c>
      <c r="V97" s="72" t="s">
        <v>36</v>
      </c>
      <c r="W97" s="73">
        <v>5000026109</v>
      </c>
      <c r="X97" s="74">
        <f t="shared" ref="X97:X107" si="14">X96</f>
        <v>575</v>
      </c>
      <c r="Y97" s="56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</row>
    <row r="98" spans="19:264" s="3" customFormat="1">
      <c r="S98" s="4"/>
      <c r="T98" s="44">
        <v>3</v>
      </c>
      <c r="U98" s="71">
        <v>46445</v>
      </c>
      <c r="V98" s="72" t="s">
        <v>34</v>
      </c>
      <c r="W98" s="73">
        <v>5000052275</v>
      </c>
      <c r="X98" s="74">
        <f t="shared" si="14"/>
        <v>575</v>
      </c>
      <c r="Y98" s="56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</row>
    <row r="99" spans="19:264" s="3" customFormat="1">
      <c r="S99" s="4"/>
      <c r="T99" s="44">
        <v>4</v>
      </c>
      <c r="U99" s="71">
        <v>46445</v>
      </c>
      <c r="V99" s="72" t="s">
        <v>49</v>
      </c>
      <c r="W99" s="73">
        <v>5000014397</v>
      </c>
      <c r="X99" s="74">
        <f t="shared" si="14"/>
        <v>575</v>
      </c>
      <c r="Y99" s="56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38"/>
      <c r="GL99" s="38"/>
      <c r="GM99" s="38"/>
      <c r="GN99" s="38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8"/>
      <c r="HE99" s="38"/>
      <c r="HF99" s="38"/>
      <c r="HG99" s="38"/>
      <c r="HH99" s="38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</row>
    <row r="100" spans="19:264" s="3" customFormat="1">
      <c r="S100" s="4"/>
      <c r="T100" s="44">
        <v>5</v>
      </c>
      <c r="U100" s="71">
        <v>46445</v>
      </c>
      <c r="V100" s="72" t="s">
        <v>43</v>
      </c>
      <c r="W100" s="73">
        <v>5000014425</v>
      </c>
      <c r="X100" s="74">
        <f t="shared" si="14"/>
        <v>575</v>
      </c>
      <c r="Y100" s="56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8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</row>
    <row r="101" spans="19:264" s="3" customFormat="1">
      <c r="S101" s="4"/>
      <c r="T101" s="44">
        <v>6</v>
      </c>
      <c r="U101" s="71">
        <v>46445</v>
      </c>
      <c r="V101" s="72" t="s">
        <v>41</v>
      </c>
      <c r="W101" s="73">
        <v>5000025869</v>
      </c>
      <c r="X101" s="74">
        <f t="shared" si="14"/>
        <v>575</v>
      </c>
      <c r="Y101" s="56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</row>
    <row r="102" spans="19:264" s="3" customFormat="1">
      <c r="S102" s="4"/>
      <c r="T102" s="44">
        <v>7</v>
      </c>
      <c r="U102" s="71">
        <v>46445</v>
      </c>
      <c r="V102" s="72" t="s">
        <v>48</v>
      </c>
      <c r="W102" s="73">
        <v>5000025952</v>
      </c>
      <c r="X102" s="74">
        <f t="shared" si="14"/>
        <v>575</v>
      </c>
      <c r="Y102" s="56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</row>
    <row r="103" spans="19:264" s="3" customFormat="1">
      <c r="S103" s="4"/>
      <c r="T103" s="44">
        <v>8</v>
      </c>
      <c r="U103" s="71">
        <v>46445</v>
      </c>
      <c r="V103" s="72" t="s">
        <v>29</v>
      </c>
      <c r="W103" s="73">
        <v>5000026021</v>
      </c>
      <c r="X103" s="74">
        <f t="shared" si="14"/>
        <v>575</v>
      </c>
      <c r="Y103" s="56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</row>
    <row r="104" spans="19:264" s="3" customFormat="1">
      <c r="S104" s="4"/>
      <c r="T104" s="44">
        <v>9</v>
      </c>
      <c r="U104" s="71">
        <v>46445</v>
      </c>
      <c r="V104" s="72" t="s">
        <v>39</v>
      </c>
      <c r="W104" s="73">
        <v>5000051642</v>
      </c>
      <c r="X104" s="74">
        <f t="shared" si="14"/>
        <v>575</v>
      </c>
      <c r="Y104" s="56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</row>
    <row r="105" spans="19:264" s="3" customFormat="1">
      <c r="S105" s="4"/>
      <c r="T105" s="44">
        <v>10</v>
      </c>
      <c r="U105" s="71">
        <v>46445</v>
      </c>
      <c r="V105" s="72" t="s">
        <v>32</v>
      </c>
      <c r="W105" s="73">
        <v>5000252201</v>
      </c>
      <c r="X105" s="74">
        <f t="shared" si="14"/>
        <v>575</v>
      </c>
      <c r="Y105" s="56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9"/>
      <c r="HJ105" s="39"/>
      <c r="HK105" s="39"/>
      <c r="HL105" s="39"/>
      <c r="HM105" s="39"/>
      <c r="HN105" s="39"/>
      <c r="HO105" s="39"/>
      <c r="HP105" s="39"/>
      <c r="HQ105" s="39"/>
      <c r="HR105" s="39"/>
      <c r="HS105" s="39"/>
      <c r="HT105" s="39"/>
      <c r="HU105" s="39"/>
      <c r="HV105" s="39"/>
      <c r="HW105" s="39"/>
      <c r="HX105" s="39"/>
      <c r="HY105" s="39"/>
      <c r="HZ105" s="39"/>
      <c r="IA105" s="39"/>
      <c r="IB105" s="39"/>
      <c r="IC105" s="39"/>
      <c r="ID105" s="39"/>
      <c r="IE105" s="39"/>
      <c r="IF105" s="39"/>
      <c r="IG105" s="39"/>
      <c r="IH105" s="39"/>
      <c r="II105" s="39"/>
      <c r="IJ105" s="39"/>
      <c r="IK105" s="39"/>
      <c r="IL105" s="39"/>
      <c r="IM105" s="39"/>
      <c r="IN105" s="39"/>
      <c r="IO105" s="39"/>
      <c r="IP105" s="39"/>
      <c r="IQ105" s="39"/>
      <c r="IR105" s="39"/>
      <c r="IS105" s="39"/>
      <c r="IT105" s="39"/>
      <c r="IU105" s="39"/>
      <c r="IV105" s="39"/>
      <c r="IW105" s="39"/>
      <c r="IX105" s="39"/>
      <c r="IY105" s="39"/>
      <c r="IZ105" s="39"/>
      <c r="JA105" s="39"/>
      <c r="JB105" s="39"/>
      <c r="JC105" s="39"/>
      <c r="JD105" s="39"/>
    </row>
    <row r="106" spans="19:264" s="3" customFormat="1">
      <c r="S106" s="4"/>
      <c r="T106" s="44">
        <v>11</v>
      </c>
      <c r="U106" s="71">
        <v>46445</v>
      </c>
      <c r="V106" s="72" t="s">
        <v>44</v>
      </c>
      <c r="W106" s="73">
        <v>5000051626</v>
      </c>
      <c r="X106" s="74">
        <f t="shared" si="14"/>
        <v>575</v>
      </c>
      <c r="Y106" s="56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</row>
    <row r="107" spans="19:264" s="3" customFormat="1">
      <c r="S107" s="4"/>
      <c r="T107" s="44">
        <v>12</v>
      </c>
      <c r="U107" s="71">
        <v>46445</v>
      </c>
      <c r="V107" s="72" t="s">
        <v>45</v>
      </c>
      <c r="W107" s="73">
        <v>5000014413</v>
      </c>
      <c r="X107" s="74">
        <f t="shared" si="14"/>
        <v>575</v>
      </c>
      <c r="Y107" s="56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</row>
    <row r="108" spans="19:264" s="3" customFormat="1">
      <c r="S108" s="4"/>
      <c r="T108" s="44">
        <v>13</v>
      </c>
      <c r="U108" s="71">
        <v>46445</v>
      </c>
      <c r="V108" s="72" t="s">
        <v>42</v>
      </c>
      <c r="W108" s="73">
        <v>5400371480</v>
      </c>
      <c r="X108" s="74">
        <f>N6-SUM(X96:X107)</f>
        <v>581</v>
      </c>
      <c r="Y108" s="56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8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</row>
    <row r="109" spans="19:264" s="3" customFormat="1">
      <c r="S109" s="4"/>
      <c r="T109" s="44">
        <v>1</v>
      </c>
      <c r="U109" s="71">
        <v>46473</v>
      </c>
      <c r="V109" s="72" t="s">
        <v>31</v>
      </c>
      <c r="W109" s="73">
        <v>5000052259</v>
      </c>
      <c r="X109" s="74">
        <f>ROUND(O6/13,0)</f>
        <v>575</v>
      </c>
      <c r="Y109" s="55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  <c r="HZ109" s="39"/>
      <c r="IA109" s="39"/>
      <c r="IB109" s="39"/>
      <c r="IC109" s="39"/>
      <c r="ID109" s="39"/>
      <c r="IE109" s="39"/>
      <c r="IF109" s="39"/>
      <c r="IG109" s="39"/>
      <c r="IH109" s="39"/>
      <c r="II109" s="39"/>
      <c r="IJ109" s="39"/>
      <c r="IK109" s="39"/>
      <c r="IL109" s="39"/>
      <c r="IM109" s="39"/>
      <c r="IN109" s="39"/>
      <c r="IO109" s="39"/>
      <c r="IP109" s="39"/>
      <c r="IQ109" s="39"/>
      <c r="IR109" s="39"/>
      <c r="IS109" s="39"/>
      <c r="IT109" s="39"/>
      <c r="IU109" s="39"/>
      <c r="IV109" s="39"/>
      <c r="IW109" s="39"/>
      <c r="IX109" s="39"/>
      <c r="IY109" s="39"/>
      <c r="IZ109" s="39"/>
      <c r="JA109" s="39"/>
      <c r="JB109" s="39"/>
      <c r="JC109" s="39"/>
      <c r="JD109" s="39"/>
    </row>
    <row r="110" spans="19:264" s="3" customFormat="1">
      <c r="S110" s="4"/>
      <c r="T110" s="44">
        <v>2</v>
      </c>
      <c r="U110" s="71">
        <v>46473</v>
      </c>
      <c r="V110" s="72" t="s">
        <v>36</v>
      </c>
      <c r="W110" s="73">
        <v>5000026109</v>
      </c>
      <c r="X110" s="74">
        <f t="shared" ref="X110:X120" si="15">X109</f>
        <v>575</v>
      </c>
      <c r="Y110" s="56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  <c r="HZ110" s="39"/>
      <c r="IA110" s="39"/>
      <c r="IB110" s="39"/>
      <c r="IC110" s="39"/>
      <c r="ID110" s="39"/>
      <c r="IE110" s="39"/>
      <c r="IF110" s="39"/>
      <c r="IG110" s="39"/>
      <c r="IH110" s="39"/>
      <c r="II110" s="39"/>
      <c r="IJ110" s="39"/>
      <c r="IK110" s="39"/>
      <c r="IL110" s="39"/>
      <c r="IM110" s="39"/>
      <c r="IN110" s="39"/>
      <c r="IO110" s="39"/>
      <c r="IP110" s="39"/>
      <c r="IQ110" s="39"/>
      <c r="IR110" s="39"/>
      <c r="IS110" s="39"/>
      <c r="IT110" s="39"/>
      <c r="IU110" s="39"/>
      <c r="IV110" s="39"/>
      <c r="IW110" s="39"/>
      <c r="IX110" s="39"/>
      <c r="IY110" s="39"/>
      <c r="IZ110" s="39"/>
      <c r="JA110" s="39"/>
      <c r="JB110" s="39"/>
      <c r="JC110" s="39"/>
      <c r="JD110" s="39"/>
    </row>
    <row r="111" spans="19:264" s="3" customFormat="1">
      <c r="S111" s="4"/>
      <c r="T111" s="44">
        <v>3</v>
      </c>
      <c r="U111" s="71">
        <v>46473</v>
      </c>
      <c r="V111" s="72" t="s">
        <v>34</v>
      </c>
      <c r="W111" s="73">
        <v>5000052275</v>
      </c>
      <c r="X111" s="74">
        <f t="shared" si="15"/>
        <v>575</v>
      </c>
      <c r="Y111" s="56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  <c r="HZ111" s="39"/>
      <c r="IA111" s="39"/>
      <c r="IB111" s="39"/>
      <c r="IC111" s="39"/>
      <c r="ID111" s="39"/>
      <c r="IE111" s="39"/>
      <c r="IF111" s="39"/>
      <c r="IG111" s="39"/>
      <c r="IH111" s="39"/>
      <c r="II111" s="39"/>
      <c r="IJ111" s="39"/>
      <c r="IK111" s="39"/>
      <c r="IL111" s="39"/>
      <c r="IM111" s="39"/>
      <c r="IN111" s="39"/>
      <c r="IO111" s="39"/>
      <c r="IP111" s="39"/>
      <c r="IQ111" s="39"/>
      <c r="IR111" s="39"/>
      <c r="IS111" s="39"/>
      <c r="IT111" s="39"/>
      <c r="IU111" s="39"/>
      <c r="IV111" s="39"/>
      <c r="IW111" s="39"/>
      <c r="IX111" s="39"/>
      <c r="IY111" s="39"/>
      <c r="IZ111" s="39"/>
      <c r="JA111" s="39"/>
      <c r="JB111" s="39"/>
      <c r="JC111" s="39"/>
      <c r="JD111" s="39"/>
    </row>
    <row r="112" spans="19:264" s="3" customFormat="1">
      <c r="S112" s="4"/>
      <c r="T112" s="44">
        <v>4</v>
      </c>
      <c r="U112" s="71">
        <v>46473</v>
      </c>
      <c r="V112" s="72" t="s">
        <v>49</v>
      </c>
      <c r="W112" s="73">
        <v>5000014397</v>
      </c>
      <c r="X112" s="74">
        <f t="shared" si="15"/>
        <v>575</v>
      </c>
      <c r="Y112" s="56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  <c r="HZ112" s="39"/>
      <c r="IA112" s="39"/>
      <c r="IB112" s="39"/>
      <c r="IC112" s="39"/>
      <c r="ID112" s="39"/>
      <c r="IE112" s="39"/>
      <c r="IF112" s="39"/>
      <c r="IG112" s="39"/>
      <c r="IH112" s="39"/>
      <c r="II112" s="39"/>
      <c r="IJ112" s="39"/>
      <c r="IK112" s="39"/>
      <c r="IL112" s="39"/>
      <c r="IM112" s="39"/>
      <c r="IN112" s="39"/>
      <c r="IO112" s="39"/>
      <c r="IP112" s="39"/>
      <c r="IQ112" s="39"/>
      <c r="IR112" s="39"/>
      <c r="IS112" s="39"/>
      <c r="IT112" s="39"/>
      <c r="IU112" s="39"/>
      <c r="IV112" s="39"/>
      <c r="IW112" s="39"/>
      <c r="IX112" s="39"/>
      <c r="IY112" s="39"/>
      <c r="IZ112" s="39"/>
      <c r="JA112" s="39"/>
      <c r="JB112" s="39"/>
      <c r="JC112" s="39"/>
      <c r="JD112" s="39"/>
    </row>
    <row r="113" spans="19:264" s="3" customFormat="1">
      <c r="S113" s="4"/>
      <c r="T113" s="44">
        <v>5</v>
      </c>
      <c r="U113" s="71">
        <v>46473</v>
      </c>
      <c r="V113" s="72" t="s">
        <v>43</v>
      </c>
      <c r="W113" s="73">
        <v>5000014425</v>
      </c>
      <c r="X113" s="74">
        <f t="shared" si="15"/>
        <v>575</v>
      </c>
      <c r="Y113" s="56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</row>
    <row r="114" spans="19:264" s="3" customFormat="1">
      <c r="S114" s="4"/>
      <c r="T114" s="44">
        <v>6</v>
      </c>
      <c r="U114" s="71">
        <v>46473</v>
      </c>
      <c r="V114" s="72" t="s">
        <v>41</v>
      </c>
      <c r="W114" s="73">
        <v>5000025869</v>
      </c>
      <c r="X114" s="74">
        <f t="shared" si="15"/>
        <v>575</v>
      </c>
      <c r="Y114" s="56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</row>
    <row r="115" spans="19:264" s="3" customFormat="1">
      <c r="S115" s="4"/>
      <c r="T115" s="44">
        <v>7</v>
      </c>
      <c r="U115" s="71">
        <v>46473</v>
      </c>
      <c r="V115" s="72" t="s">
        <v>48</v>
      </c>
      <c r="W115" s="73">
        <v>5000025952</v>
      </c>
      <c r="X115" s="74">
        <f t="shared" si="15"/>
        <v>575</v>
      </c>
      <c r="Y115" s="56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  <c r="HZ115" s="39"/>
      <c r="IA115" s="39"/>
      <c r="IB115" s="39"/>
      <c r="IC115" s="39"/>
      <c r="ID115" s="39"/>
      <c r="IE115" s="39"/>
      <c r="IF115" s="39"/>
      <c r="IG115" s="39"/>
      <c r="IH115" s="39"/>
      <c r="II115" s="39"/>
      <c r="IJ115" s="39"/>
      <c r="IK115" s="39"/>
      <c r="IL115" s="39"/>
      <c r="IM115" s="39"/>
      <c r="IN115" s="39"/>
      <c r="IO115" s="39"/>
      <c r="IP115" s="39"/>
      <c r="IQ115" s="39"/>
      <c r="IR115" s="39"/>
      <c r="IS115" s="39"/>
      <c r="IT115" s="39"/>
      <c r="IU115" s="39"/>
      <c r="IV115" s="39"/>
      <c r="IW115" s="39"/>
      <c r="IX115" s="39"/>
      <c r="IY115" s="39"/>
      <c r="IZ115" s="39"/>
      <c r="JA115" s="39"/>
      <c r="JB115" s="39"/>
      <c r="JC115" s="39"/>
      <c r="JD115" s="39"/>
    </row>
    <row r="116" spans="19:264" s="3" customFormat="1">
      <c r="S116" s="4"/>
      <c r="T116" s="44">
        <v>8</v>
      </c>
      <c r="U116" s="71">
        <v>46473</v>
      </c>
      <c r="V116" s="72" t="s">
        <v>29</v>
      </c>
      <c r="W116" s="73">
        <v>5000026021</v>
      </c>
      <c r="X116" s="74">
        <f t="shared" si="15"/>
        <v>575</v>
      </c>
      <c r="Y116" s="56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</row>
    <row r="117" spans="19:264" s="3" customFormat="1">
      <c r="S117" s="4"/>
      <c r="T117" s="44">
        <v>9</v>
      </c>
      <c r="U117" s="71">
        <v>46473</v>
      </c>
      <c r="V117" s="72" t="s">
        <v>39</v>
      </c>
      <c r="W117" s="73">
        <v>5000051642</v>
      </c>
      <c r="X117" s="74">
        <f t="shared" si="15"/>
        <v>575</v>
      </c>
      <c r="Y117" s="56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</row>
    <row r="118" spans="19:264" s="3" customFormat="1">
      <c r="S118" s="4"/>
      <c r="T118" s="44">
        <v>10</v>
      </c>
      <c r="U118" s="71">
        <v>46473</v>
      </c>
      <c r="V118" s="72" t="s">
        <v>32</v>
      </c>
      <c r="W118" s="73">
        <v>5000252201</v>
      </c>
      <c r="X118" s="74">
        <f t="shared" si="15"/>
        <v>575</v>
      </c>
      <c r="Y118" s="56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</row>
    <row r="119" spans="19:264" s="3" customFormat="1">
      <c r="S119" s="4"/>
      <c r="T119" s="44">
        <v>11</v>
      </c>
      <c r="U119" s="71">
        <v>46473</v>
      </c>
      <c r="V119" s="72" t="s">
        <v>44</v>
      </c>
      <c r="W119" s="73">
        <v>5000051626</v>
      </c>
      <c r="X119" s="74">
        <f t="shared" si="15"/>
        <v>575</v>
      </c>
      <c r="Y119" s="56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</row>
    <row r="120" spans="19:264" s="3" customFormat="1">
      <c r="S120" s="4"/>
      <c r="T120" s="44">
        <v>12</v>
      </c>
      <c r="U120" s="71">
        <v>46473</v>
      </c>
      <c r="V120" s="72" t="s">
        <v>45</v>
      </c>
      <c r="W120" s="73">
        <v>5000014413</v>
      </c>
      <c r="X120" s="74">
        <f t="shared" si="15"/>
        <v>575</v>
      </c>
      <c r="Y120" s="56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</row>
    <row r="121" spans="19:264" s="3" customFormat="1">
      <c r="S121" s="4"/>
      <c r="T121" s="44">
        <v>13</v>
      </c>
      <c r="U121" s="71">
        <v>46473</v>
      </c>
      <c r="V121" s="72" t="s">
        <v>42</v>
      </c>
      <c r="W121" s="73">
        <v>5400371480</v>
      </c>
      <c r="X121" s="74">
        <f>O6-SUM(X109:X120)</f>
        <v>581</v>
      </c>
      <c r="Y121" s="56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</row>
    <row r="122" spans="19:264" s="3" customFormat="1">
      <c r="S122" s="4"/>
      <c r="T122" s="44">
        <v>1</v>
      </c>
      <c r="U122" s="71">
        <v>46504</v>
      </c>
      <c r="V122" s="72" t="s">
        <v>31</v>
      </c>
      <c r="W122" s="73">
        <v>5000052259</v>
      </c>
      <c r="X122" s="74">
        <f>ROUND(P6/13,0)</f>
        <v>575</v>
      </c>
      <c r="Y122" s="55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</row>
    <row r="123" spans="19:264" s="3" customFormat="1">
      <c r="S123" s="4"/>
      <c r="T123" s="44">
        <v>2</v>
      </c>
      <c r="U123" s="71">
        <v>46504</v>
      </c>
      <c r="V123" s="72" t="s">
        <v>36</v>
      </c>
      <c r="W123" s="73">
        <v>5000026109</v>
      </c>
      <c r="X123" s="74">
        <f t="shared" ref="X123:X133" si="16">X122</f>
        <v>575</v>
      </c>
      <c r="Y123" s="56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</row>
    <row r="124" spans="19:264" s="3" customFormat="1">
      <c r="S124" s="4"/>
      <c r="T124" s="44">
        <v>3</v>
      </c>
      <c r="U124" s="71">
        <v>46504</v>
      </c>
      <c r="V124" s="72" t="s">
        <v>34</v>
      </c>
      <c r="W124" s="73">
        <v>5000052275</v>
      </c>
      <c r="X124" s="74">
        <f t="shared" si="16"/>
        <v>575</v>
      </c>
      <c r="Y124" s="56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</row>
    <row r="125" spans="19:264" s="3" customFormat="1">
      <c r="S125" s="4"/>
      <c r="T125" s="44">
        <v>4</v>
      </c>
      <c r="U125" s="71">
        <v>46504</v>
      </c>
      <c r="V125" s="72" t="s">
        <v>49</v>
      </c>
      <c r="W125" s="73">
        <v>5000014397</v>
      </c>
      <c r="X125" s="74">
        <f t="shared" si="16"/>
        <v>575</v>
      </c>
      <c r="Y125" s="56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</row>
    <row r="126" spans="19:264" s="3" customFormat="1">
      <c r="S126" s="4"/>
      <c r="T126" s="44">
        <v>5</v>
      </c>
      <c r="U126" s="71">
        <v>46504</v>
      </c>
      <c r="V126" s="72" t="s">
        <v>43</v>
      </c>
      <c r="W126" s="73">
        <v>5000014425</v>
      </c>
      <c r="X126" s="74">
        <f t="shared" si="16"/>
        <v>575</v>
      </c>
      <c r="Y126" s="56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</row>
    <row r="127" spans="19:264" s="3" customFormat="1">
      <c r="S127" s="4"/>
      <c r="T127" s="44">
        <v>6</v>
      </c>
      <c r="U127" s="71">
        <v>46504</v>
      </c>
      <c r="V127" s="72" t="s">
        <v>41</v>
      </c>
      <c r="W127" s="73">
        <v>5000025869</v>
      </c>
      <c r="X127" s="74">
        <f t="shared" si="16"/>
        <v>575</v>
      </c>
      <c r="Y127" s="56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</row>
    <row r="128" spans="19:264" s="3" customFormat="1">
      <c r="S128" s="4"/>
      <c r="T128" s="44">
        <v>7</v>
      </c>
      <c r="U128" s="71">
        <v>46504</v>
      </c>
      <c r="V128" s="72" t="s">
        <v>48</v>
      </c>
      <c r="W128" s="73">
        <v>5000025952</v>
      </c>
      <c r="X128" s="74">
        <f t="shared" si="16"/>
        <v>575</v>
      </c>
      <c r="Y128" s="56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  <c r="HV128" s="39"/>
      <c r="HW128" s="39"/>
      <c r="HX128" s="39"/>
      <c r="HY128" s="39"/>
      <c r="HZ128" s="39"/>
      <c r="IA128" s="39"/>
      <c r="IB128" s="39"/>
      <c r="IC128" s="39"/>
      <c r="ID128" s="39"/>
      <c r="IE128" s="39"/>
      <c r="IF128" s="39"/>
      <c r="IG128" s="39"/>
      <c r="IH128" s="39"/>
      <c r="II128" s="39"/>
      <c r="IJ128" s="39"/>
      <c r="IK128" s="39"/>
      <c r="IL128" s="39"/>
      <c r="IM128" s="39"/>
      <c r="IN128" s="39"/>
      <c r="IO128" s="39"/>
      <c r="IP128" s="39"/>
      <c r="IQ128" s="39"/>
      <c r="IR128" s="39"/>
      <c r="IS128" s="39"/>
      <c r="IT128" s="39"/>
      <c r="IU128" s="39"/>
      <c r="IV128" s="39"/>
      <c r="IW128" s="39"/>
      <c r="IX128" s="39"/>
      <c r="IY128" s="39"/>
      <c r="IZ128" s="39"/>
      <c r="JA128" s="39"/>
      <c r="JB128" s="39"/>
      <c r="JC128" s="39"/>
      <c r="JD128" s="39"/>
    </row>
    <row r="129" spans="19:264" s="3" customFormat="1">
      <c r="S129" s="4"/>
      <c r="T129" s="44">
        <v>8</v>
      </c>
      <c r="U129" s="71">
        <v>46504</v>
      </c>
      <c r="V129" s="72" t="s">
        <v>29</v>
      </c>
      <c r="W129" s="73">
        <v>5000026021</v>
      </c>
      <c r="X129" s="74">
        <f t="shared" si="16"/>
        <v>575</v>
      </c>
      <c r="Y129" s="56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</row>
    <row r="130" spans="19:264" s="3" customFormat="1">
      <c r="S130" s="4"/>
      <c r="T130" s="44">
        <v>9</v>
      </c>
      <c r="U130" s="71">
        <v>46504</v>
      </c>
      <c r="V130" s="72" t="s">
        <v>39</v>
      </c>
      <c r="W130" s="73">
        <v>5000051642</v>
      </c>
      <c r="X130" s="74">
        <f t="shared" si="16"/>
        <v>575</v>
      </c>
      <c r="Y130" s="56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</row>
    <row r="131" spans="19:264" s="3" customFormat="1">
      <c r="S131" s="4"/>
      <c r="T131" s="44">
        <v>10</v>
      </c>
      <c r="U131" s="71">
        <v>46504</v>
      </c>
      <c r="V131" s="72" t="s">
        <v>32</v>
      </c>
      <c r="W131" s="73">
        <v>5000252201</v>
      </c>
      <c r="X131" s="74">
        <f t="shared" si="16"/>
        <v>575</v>
      </c>
      <c r="Y131" s="56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</row>
    <row r="132" spans="19:264" s="3" customFormat="1">
      <c r="S132" s="4"/>
      <c r="T132" s="44">
        <v>11</v>
      </c>
      <c r="U132" s="71">
        <v>46504</v>
      </c>
      <c r="V132" s="72" t="s">
        <v>44</v>
      </c>
      <c r="W132" s="73">
        <v>5000051626</v>
      </c>
      <c r="X132" s="74">
        <f t="shared" si="16"/>
        <v>575</v>
      </c>
      <c r="Y132" s="56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  <c r="HX132" s="39"/>
      <c r="HY132" s="39"/>
      <c r="HZ132" s="39"/>
      <c r="IA132" s="39"/>
      <c r="IB132" s="39"/>
      <c r="IC132" s="39"/>
      <c r="ID132" s="39"/>
      <c r="IE132" s="39"/>
      <c r="IF132" s="39"/>
      <c r="IG132" s="39"/>
      <c r="IH132" s="39"/>
      <c r="II132" s="39"/>
      <c r="IJ132" s="39"/>
      <c r="IK132" s="39"/>
      <c r="IL132" s="39"/>
      <c r="IM132" s="39"/>
      <c r="IN132" s="39"/>
      <c r="IO132" s="39"/>
      <c r="IP132" s="39"/>
      <c r="IQ132" s="39"/>
      <c r="IR132" s="39"/>
      <c r="IS132" s="39"/>
      <c r="IT132" s="39"/>
      <c r="IU132" s="39"/>
      <c r="IV132" s="39"/>
      <c r="IW132" s="39"/>
      <c r="IX132" s="39"/>
      <c r="IY132" s="39"/>
      <c r="IZ132" s="39"/>
      <c r="JA132" s="39"/>
      <c r="JB132" s="39"/>
      <c r="JC132" s="39"/>
      <c r="JD132" s="39"/>
    </row>
    <row r="133" spans="19:264" s="3" customFormat="1">
      <c r="S133" s="4"/>
      <c r="T133" s="44">
        <v>12</v>
      </c>
      <c r="U133" s="71">
        <v>46504</v>
      </c>
      <c r="V133" s="72" t="s">
        <v>45</v>
      </c>
      <c r="W133" s="73">
        <v>5000014413</v>
      </c>
      <c r="X133" s="74">
        <f t="shared" si="16"/>
        <v>575</v>
      </c>
      <c r="Y133" s="56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  <c r="HV133" s="39"/>
      <c r="HW133" s="39"/>
      <c r="HX133" s="39"/>
      <c r="HY133" s="39"/>
      <c r="HZ133" s="39"/>
      <c r="IA133" s="39"/>
      <c r="IB133" s="39"/>
      <c r="IC133" s="39"/>
      <c r="ID133" s="39"/>
      <c r="IE133" s="39"/>
      <c r="IF133" s="39"/>
      <c r="IG133" s="39"/>
      <c r="IH133" s="39"/>
      <c r="II133" s="39"/>
      <c r="IJ133" s="39"/>
      <c r="IK133" s="39"/>
      <c r="IL133" s="39"/>
      <c r="IM133" s="39"/>
      <c r="IN133" s="39"/>
      <c r="IO133" s="39"/>
      <c r="IP133" s="39"/>
      <c r="IQ133" s="39"/>
      <c r="IR133" s="39"/>
      <c r="IS133" s="39"/>
      <c r="IT133" s="39"/>
      <c r="IU133" s="39"/>
      <c r="IV133" s="39"/>
      <c r="IW133" s="39"/>
      <c r="IX133" s="39"/>
      <c r="IY133" s="39"/>
      <c r="IZ133" s="39"/>
      <c r="JA133" s="39"/>
      <c r="JB133" s="39"/>
      <c r="JC133" s="39"/>
      <c r="JD133" s="39"/>
    </row>
    <row r="134" spans="19:264" s="3" customFormat="1">
      <c r="S134" s="4"/>
      <c r="T134" s="44">
        <v>13</v>
      </c>
      <c r="U134" s="71">
        <v>46504</v>
      </c>
      <c r="V134" s="72" t="s">
        <v>42</v>
      </c>
      <c r="W134" s="73">
        <v>5400371480</v>
      </c>
      <c r="X134" s="74">
        <f>P6-SUM(X122:X133)</f>
        <v>581</v>
      </c>
      <c r="Y134" s="56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  <c r="HV134" s="39"/>
      <c r="HW134" s="39"/>
      <c r="HX134" s="39"/>
      <c r="HY134" s="39"/>
      <c r="HZ134" s="39"/>
      <c r="IA134" s="39"/>
      <c r="IB134" s="39"/>
      <c r="IC134" s="39"/>
      <c r="ID134" s="39"/>
      <c r="IE134" s="39"/>
      <c r="IF134" s="39"/>
      <c r="IG134" s="39"/>
      <c r="IH134" s="39"/>
      <c r="II134" s="39"/>
      <c r="IJ134" s="39"/>
      <c r="IK134" s="39"/>
      <c r="IL134" s="39"/>
      <c r="IM134" s="39"/>
      <c r="IN134" s="39"/>
      <c r="IO134" s="39"/>
      <c r="IP134" s="39"/>
      <c r="IQ134" s="39"/>
      <c r="IR134" s="39"/>
      <c r="IS134" s="39"/>
      <c r="IT134" s="39"/>
      <c r="IU134" s="39"/>
      <c r="IV134" s="39"/>
      <c r="IW134" s="39"/>
      <c r="IX134" s="39"/>
      <c r="IY134" s="39"/>
      <c r="IZ134" s="39"/>
      <c r="JA134" s="39"/>
      <c r="JB134" s="39"/>
      <c r="JC134" s="39"/>
      <c r="JD134" s="39"/>
    </row>
    <row r="135" spans="19:264" s="2" customFormat="1">
      <c r="T135" s="44">
        <v>1</v>
      </c>
      <c r="U135" s="71">
        <v>46533</v>
      </c>
      <c r="V135" s="72" t="s">
        <v>31</v>
      </c>
      <c r="W135" s="73">
        <v>5000052259</v>
      </c>
      <c r="X135" s="74">
        <f>ROUND(Q6/13,0)</f>
        <v>575</v>
      </c>
      <c r="Y135" s="55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  <c r="HV135" s="39"/>
      <c r="HW135" s="39"/>
      <c r="HX135" s="39"/>
      <c r="HY135" s="39"/>
      <c r="HZ135" s="39"/>
      <c r="IA135" s="39"/>
      <c r="IB135" s="39"/>
      <c r="IC135" s="39"/>
      <c r="ID135" s="39"/>
      <c r="IE135" s="39"/>
      <c r="IF135" s="39"/>
      <c r="IG135" s="39"/>
      <c r="IH135" s="39"/>
      <c r="II135" s="39"/>
      <c r="IJ135" s="39"/>
      <c r="IK135" s="39"/>
      <c r="IL135" s="39"/>
      <c r="IM135" s="39"/>
      <c r="IN135" s="39"/>
      <c r="IO135" s="39"/>
      <c r="IP135" s="39"/>
      <c r="IQ135" s="39"/>
      <c r="IR135" s="39"/>
      <c r="IS135" s="39"/>
      <c r="IT135" s="39"/>
      <c r="IU135" s="39"/>
      <c r="IV135" s="39"/>
      <c r="IW135" s="39"/>
      <c r="IX135" s="39"/>
      <c r="IY135" s="39"/>
      <c r="IZ135" s="39"/>
      <c r="JA135" s="39"/>
      <c r="JB135" s="39"/>
      <c r="JC135" s="39"/>
      <c r="JD135" s="39"/>
    </row>
    <row r="136" spans="19:264" s="2" customFormat="1">
      <c r="T136" s="44">
        <v>2</v>
      </c>
      <c r="U136" s="71">
        <v>46533</v>
      </c>
      <c r="V136" s="72" t="s">
        <v>36</v>
      </c>
      <c r="W136" s="73">
        <v>5000026109</v>
      </c>
      <c r="X136" s="74">
        <f t="shared" ref="X136:X146" si="17">X135</f>
        <v>575</v>
      </c>
      <c r="Y136" s="56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</row>
    <row r="137" spans="19:264" s="2" customFormat="1">
      <c r="T137" s="44">
        <v>3</v>
      </c>
      <c r="U137" s="71">
        <v>46533</v>
      </c>
      <c r="V137" s="72" t="s">
        <v>34</v>
      </c>
      <c r="W137" s="73">
        <v>5000052275</v>
      </c>
      <c r="X137" s="74">
        <f t="shared" si="17"/>
        <v>575</v>
      </c>
      <c r="Y137" s="56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</row>
    <row r="138" spans="19:264" s="2" customFormat="1">
      <c r="T138" s="44">
        <v>4</v>
      </c>
      <c r="U138" s="71">
        <v>46533</v>
      </c>
      <c r="V138" s="72" t="s">
        <v>49</v>
      </c>
      <c r="W138" s="73">
        <v>5000014397</v>
      </c>
      <c r="X138" s="74">
        <f t="shared" si="17"/>
        <v>575</v>
      </c>
      <c r="Y138" s="56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9"/>
      <c r="HJ138" s="39"/>
      <c r="HK138" s="39"/>
      <c r="HL138" s="39"/>
      <c r="HM138" s="39"/>
      <c r="HN138" s="39"/>
      <c r="HO138" s="39"/>
      <c r="HP138" s="39"/>
      <c r="HQ138" s="39"/>
      <c r="HR138" s="39"/>
      <c r="HS138" s="39"/>
      <c r="HT138" s="39"/>
      <c r="HU138" s="39"/>
      <c r="HV138" s="39"/>
      <c r="HW138" s="39"/>
      <c r="HX138" s="39"/>
      <c r="HY138" s="39"/>
      <c r="HZ138" s="39"/>
      <c r="IA138" s="39"/>
      <c r="IB138" s="39"/>
      <c r="IC138" s="39"/>
      <c r="ID138" s="39"/>
      <c r="IE138" s="39"/>
      <c r="IF138" s="39"/>
      <c r="IG138" s="39"/>
      <c r="IH138" s="39"/>
      <c r="II138" s="39"/>
      <c r="IJ138" s="39"/>
      <c r="IK138" s="39"/>
      <c r="IL138" s="39"/>
      <c r="IM138" s="39"/>
      <c r="IN138" s="39"/>
      <c r="IO138" s="39"/>
      <c r="IP138" s="39"/>
      <c r="IQ138" s="39"/>
      <c r="IR138" s="39"/>
      <c r="IS138" s="39"/>
      <c r="IT138" s="39"/>
      <c r="IU138" s="39"/>
      <c r="IV138" s="39"/>
      <c r="IW138" s="39"/>
      <c r="IX138" s="39"/>
      <c r="IY138" s="39"/>
      <c r="IZ138" s="39"/>
      <c r="JA138" s="39"/>
      <c r="JB138" s="39"/>
      <c r="JC138" s="39"/>
      <c r="JD138" s="39"/>
    </row>
    <row r="139" spans="19:264" s="2" customFormat="1">
      <c r="T139" s="44">
        <v>5</v>
      </c>
      <c r="U139" s="71">
        <v>46533</v>
      </c>
      <c r="V139" s="72" t="s">
        <v>43</v>
      </c>
      <c r="W139" s="73">
        <v>5000014425</v>
      </c>
      <c r="X139" s="74">
        <f t="shared" si="17"/>
        <v>575</v>
      </c>
      <c r="Y139" s="56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</row>
    <row r="140" spans="19:264" s="2" customFormat="1">
      <c r="T140" s="44">
        <v>6</v>
      </c>
      <c r="U140" s="71">
        <v>46533</v>
      </c>
      <c r="V140" s="72" t="s">
        <v>41</v>
      </c>
      <c r="W140" s="73">
        <v>5000025869</v>
      </c>
      <c r="X140" s="74">
        <f t="shared" si="17"/>
        <v>575</v>
      </c>
      <c r="Y140" s="56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</row>
    <row r="141" spans="19:264" s="2" customFormat="1">
      <c r="T141" s="44">
        <v>7</v>
      </c>
      <c r="U141" s="71">
        <v>46533</v>
      </c>
      <c r="V141" s="72" t="s">
        <v>48</v>
      </c>
      <c r="W141" s="73">
        <v>5000025952</v>
      </c>
      <c r="X141" s="74">
        <f t="shared" si="17"/>
        <v>575</v>
      </c>
      <c r="Y141" s="56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8"/>
      <c r="GH141" s="38"/>
      <c r="GI141" s="38"/>
      <c r="GJ141" s="38"/>
      <c r="GK141" s="38"/>
      <c r="GL141" s="38"/>
      <c r="GM141" s="38"/>
      <c r="GN141" s="38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8"/>
      <c r="HE141" s="38"/>
      <c r="HF141" s="38"/>
      <c r="HG141" s="38"/>
      <c r="HH141" s="38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</row>
    <row r="142" spans="19:264" s="2" customFormat="1">
      <c r="T142" s="44">
        <v>8</v>
      </c>
      <c r="U142" s="71">
        <v>46533</v>
      </c>
      <c r="V142" s="72" t="s">
        <v>29</v>
      </c>
      <c r="W142" s="73">
        <v>5000026021</v>
      </c>
      <c r="X142" s="74">
        <f t="shared" si="17"/>
        <v>575</v>
      </c>
      <c r="Y142" s="56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</row>
    <row r="143" spans="19:264" s="2" customFormat="1">
      <c r="T143" s="44">
        <v>9</v>
      </c>
      <c r="U143" s="71">
        <v>46533</v>
      </c>
      <c r="V143" s="72" t="s">
        <v>39</v>
      </c>
      <c r="W143" s="73">
        <v>5000051642</v>
      </c>
      <c r="X143" s="74">
        <f t="shared" si="17"/>
        <v>575</v>
      </c>
      <c r="Y143" s="56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</row>
    <row r="144" spans="19:264" s="2" customFormat="1">
      <c r="T144" s="44">
        <v>10</v>
      </c>
      <c r="U144" s="71">
        <v>46533</v>
      </c>
      <c r="V144" s="72" t="s">
        <v>32</v>
      </c>
      <c r="W144" s="73">
        <v>5000252201</v>
      </c>
      <c r="X144" s="74">
        <f t="shared" si="17"/>
        <v>575</v>
      </c>
      <c r="Y144" s="56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</row>
    <row r="145" spans="20:264" s="2" customFormat="1">
      <c r="T145" s="44">
        <v>11</v>
      </c>
      <c r="U145" s="71">
        <v>46533</v>
      </c>
      <c r="V145" s="72" t="s">
        <v>44</v>
      </c>
      <c r="W145" s="73">
        <v>5000051626</v>
      </c>
      <c r="X145" s="74">
        <f t="shared" si="17"/>
        <v>575</v>
      </c>
      <c r="Y145" s="56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</row>
    <row r="146" spans="20:264" s="2" customFormat="1">
      <c r="T146" s="44">
        <v>12</v>
      </c>
      <c r="U146" s="71">
        <v>46533</v>
      </c>
      <c r="V146" s="72" t="s">
        <v>45</v>
      </c>
      <c r="W146" s="73">
        <v>5000014413</v>
      </c>
      <c r="X146" s="74">
        <f t="shared" si="17"/>
        <v>575</v>
      </c>
      <c r="Y146" s="56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</row>
    <row r="147" spans="20:264" s="2" customFormat="1">
      <c r="T147" s="44">
        <v>13</v>
      </c>
      <c r="U147" s="71">
        <v>46533</v>
      </c>
      <c r="V147" s="72" t="s">
        <v>42</v>
      </c>
      <c r="W147" s="73">
        <v>5400371480</v>
      </c>
      <c r="X147" s="74">
        <f>Q6-SUM(X135:X146)</f>
        <v>581</v>
      </c>
      <c r="Y147" s="56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</row>
    <row r="148" spans="20:264" s="2" customFormat="1">
      <c r="T148" s="44">
        <v>1</v>
      </c>
      <c r="U148" s="71">
        <v>46564</v>
      </c>
      <c r="V148" s="72" t="s">
        <v>31</v>
      </c>
      <c r="W148" s="73">
        <v>5000052259</v>
      </c>
      <c r="X148" s="74">
        <f>ROUND(R6/13,0)</f>
        <v>575</v>
      </c>
      <c r="Y148" s="55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</row>
    <row r="149" spans="20:264" s="2" customFormat="1">
      <c r="T149" s="44">
        <v>2</v>
      </c>
      <c r="U149" s="71">
        <v>46564</v>
      </c>
      <c r="V149" s="72" t="s">
        <v>36</v>
      </c>
      <c r="W149" s="73">
        <v>5000026109</v>
      </c>
      <c r="X149" s="74">
        <f t="shared" ref="X149:X159" si="18">X148</f>
        <v>575</v>
      </c>
      <c r="Y149" s="56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</row>
    <row r="150" spans="20:264" s="2" customFormat="1">
      <c r="T150" s="44">
        <v>3</v>
      </c>
      <c r="U150" s="71">
        <v>46564</v>
      </c>
      <c r="V150" s="72" t="s">
        <v>34</v>
      </c>
      <c r="W150" s="73">
        <v>5000052275</v>
      </c>
      <c r="X150" s="74">
        <f t="shared" si="18"/>
        <v>575</v>
      </c>
      <c r="Y150" s="56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</row>
    <row r="151" spans="20:264" s="2" customFormat="1">
      <c r="T151" s="44">
        <v>4</v>
      </c>
      <c r="U151" s="71">
        <v>46564</v>
      </c>
      <c r="V151" s="72" t="s">
        <v>49</v>
      </c>
      <c r="W151" s="73">
        <v>5000014397</v>
      </c>
      <c r="X151" s="74">
        <f t="shared" si="18"/>
        <v>575</v>
      </c>
      <c r="Y151" s="56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9"/>
      <c r="HJ151" s="39"/>
      <c r="HK151" s="39"/>
      <c r="HL151" s="39"/>
      <c r="HM151" s="39"/>
      <c r="HN151" s="39"/>
      <c r="HO151" s="39"/>
      <c r="HP151" s="39"/>
      <c r="HQ151" s="39"/>
      <c r="HR151" s="39"/>
      <c r="HS151" s="39"/>
      <c r="HT151" s="39"/>
      <c r="HU151" s="39"/>
      <c r="HV151" s="39"/>
      <c r="HW151" s="39"/>
      <c r="HX151" s="39"/>
      <c r="HY151" s="39"/>
      <c r="HZ151" s="39"/>
      <c r="IA151" s="39"/>
      <c r="IB151" s="39"/>
      <c r="IC151" s="39"/>
      <c r="ID151" s="39"/>
      <c r="IE151" s="39"/>
      <c r="IF151" s="39"/>
      <c r="IG151" s="39"/>
      <c r="IH151" s="39"/>
      <c r="II151" s="39"/>
      <c r="IJ151" s="39"/>
      <c r="IK151" s="39"/>
      <c r="IL151" s="39"/>
      <c r="IM151" s="39"/>
      <c r="IN151" s="39"/>
      <c r="IO151" s="39"/>
      <c r="IP151" s="39"/>
      <c r="IQ151" s="39"/>
      <c r="IR151" s="39"/>
      <c r="IS151" s="39"/>
      <c r="IT151" s="39"/>
      <c r="IU151" s="39"/>
      <c r="IV151" s="39"/>
      <c r="IW151" s="39"/>
      <c r="IX151" s="39"/>
      <c r="IY151" s="39"/>
      <c r="IZ151" s="39"/>
      <c r="JA151" s="39"/>
      <c r="JB151" s="39"/>
      <c r="JC151" s="39"/>
      <c r="JD151" s="39"/>
    </row>
    <row r="152" spans="20:264" s="2" customFormat="1">
      <c r="T152" s="44">
        <v>5</v>
      </c>
      <c r="U152" s="71">
        <v>46564</v>
      </c>
      <c r="V152" s="72" t="s">
        <v>43</v>
      </c>
      <c r="W152" s="73">
        <v>5000014425</v>
      </c>
      <c r="X152" s="74">
        <f t="shared" si="18"/>
        <v>575</v>
      </c>
      <c r="Y152" s="56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</row>
    <row r="153" spans="20:264" s="2" customFormat="1">
      <c r="T153" s="44">
        <v>6</v>
      </c>
      <c r="U153" s="71">
        <v>46564</v>
      </c>
      <c r="V153" s="72" t="s">
        <v>41</v>
      </c>
      <c r="W153" s="73">
        <v>5000025869</v>
      </c>
      <c r="X153" s="74">
        <f t="shared" si="18"/>
        <v>575</v>
      </c>
      <c r="Y153" s="56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</row>
    <row r="154" spans="20:264" s="2" customFormat="1">
      <c r="T154" s="44">
        <v>7</v>
      </c>
      <c r="U154" s="71">
        <v>46564</v>
      </c>
      <c r="V154" s="72" t="s">
        <v>48</v>
      </c>
      <c r="W154" s="73">
        <v>5000025952</v>
      </c>
      <c r="X154" s="74">
        <f t="shared" si="18"/>
        <v>575</v>
      </c>
      <c r="Y154" s="56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</row>
    <row r="155" spans="20:264" s="2" customFormat="1">
      <c r="T155" s="44">
        <v>8</v>
      </c>
      <c r="U155" s="71">
        <v>46564</v>
      </c>
      <c r="V155" s="72" t="s">
        <v>29</v>
      </c>
      <c r="W155" s="73">
        <v>5000026021</v>
      </c>
      <c r="X155" s="74">
        <f t="shared" si="18"/>
        <v>575</v>
      </c>
      <c r="Y155" s="56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39"/>
      <c r="HX155" s="39"/>
      <c r="HY155" s="39"/>
      <c r="HZ155" s="39"/>
      <c r="IA155" s="39"/>
      <c r="IB155" s="39"/>
      <c r="IC155" s="39"/>
      <c r="ID155" s="39"/>
      <c r="IE155" s="39"/>
      <c r="IF155" s="39"/>
      <c r="IG155" s="39"/>
      <c r="IH155" s="39"/>
      <c r="II155" s="39"/>
      <c r="IJ155" s="39"/>
      <c r="IK155" s="39"/>
      <c r="IL155" s="39"/>
      <c r="IM155" s="39"/>
      <c r="IN155" s="39"/>
      <c r="IO155" s="39"/>
      <c r="IP155" s="39"/>
      <c r="IQ155" s="39"/>
      <c r="IR155" s="39"/>
      <c r="IS155" s="39"/>
      <c r="IT155" s="39"/>
      <c r="IU155" s="39"/>
      <c r="IV155" s="39"/>
      <c r="IW155" s="39"/>
      <c r="IX155" s="39"/>
      <c r="IY155" s="39"/>
      <c r="IZ155" s="39"/>
      <c r="JA155" s="39"/>
      <c r="JB155" s="39"/>
      <c r="JC155" s="39"/>
      <c r="JD155" s="39"/>
    </row>
    <row r="156" spans="20:264" s="2" customFormat="1">
      <c r="T156" s="44">
        <v>9</v>
      </c>
      <c r="U156" s="71">
        <v>46564</v>
      </c>
      <c r="V156" s="72" t="s">
        <v>39</v>
      </c>
      <c r="W156" s="73">
        <v>5000051642</v>
      </c>
      <c r="X156" s="74">
        <f t="shared" si="18"/>
        <v>575</v>
      </c>
      <c r="Y156" s="56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9"/>
      <c r="HJ156" s="39"/>
      <c r="HK156" s="39"/>
      <c r="HL156" s="39"/>
      <c r="HM156" s="39"/>
      <c r="HN156" s="39"/>
      <c r="HO156" s="39"/>
      <c r="HP156" s="39"/>
      <c r="HQ156" s="39"/>
      <c r="HR156" s="39"/>
      <c r="HS156" s="39"/>
      <c r="HT156" s="39"/>
      <c r="HU156" s="39"/>
      <c r="HV156" s="39"/>
      <c r="HW156" s="39"/>
      <c r="HX156" s="39"/>
      <c r="HY156" s="39"/>
      <c r="HZ156" s="39"/>
      <c r="IA156" s="39"/>
      <c r="IB156" s="39"/>
      <c r="IC156" s="39"/>
      <c r="ID156" s="39"/>
      <c r="IE156" s="39"/>
      <c r="IF156" s="39"/>
      <c r="IG156" s="39"/>
      <c r="IH156" s="39"/>
      <c r="II156" s="39"/>
      <c r="IJ156" s="39"/>
      <c r="IK156" s="39"/>
      <c r="IL156" s="39"/>
      <c r="IM156" s="39"/>
      <c r="IN156" s="39"/>
      <c r="IO156" s="39"/>
      <c r="IP156" s="39"/>
      <c r="IQ156" s="39"/>
      <c r="IR156" s="39"/>
      <c r="IS156" s="39"/>
      <c r="IT156" s="39"/>
      <c r="IU156" s="39"/>
      <c r="IV156" s="39"/>
      <c r="IW156" s="39"/>
      <c r="IX156" s="39"/>
      <c r="IY156" s="39"/>
      <c r="IZ156" s="39"/>
      <c r="JA156" s="39"/>
      <c r="JB156" s="39"/>
      <c r="JC156" s="39"/>
      <c r="JD156" s="39"/>
    </row>
    <row r="157" spans="20:264" s="2" customFormat="1">
      <c r="T157" s="44">
        <v>10</v>
      </c>
      <c r="U157" s="71">
        <v>46564</v>
      </c>
      <c r="V157" s="72" t="s">
        <v>32</v>
      </c>
      <c r="W157" s="73">
        <v>5000252201</v>
      </c>
      <c r="X157" s="74">
        <f t="shared" si="18"/>
        <v>575</v>
      </c>
      <c r="Y157" s="56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  <c r="IU157" s="39"/>
      <c r="IV157" s="39"/>
      <c r="IW157" s="39"/>
      <c r="IX157" s="39"/>
      <c r="IY157" s="39"/>
      <c r="IZ157" s="39"/>
      <c r="JA157" s="39"/>
      <c r="JB157" s="39"/>
      <c r="JC157" s="39"/>
      <c r="JD157" s="39"/>
    </row>
    <row r="158" spans="20:264" s="2" customFormat="1">
      <c r="T158" s="44">
        <v>11</v>
      </c>
      <c r="U158" s="71">
        <v>46564</v>
      </c>
      <c r="V158" s="72" t="s">
        <v>44</v>
      </c>
      <c r="W158" s="73">
        <v>5000051626</v>
      </c>
      <c r="X158" s="74">
        <f t="shared" si="18"/>
        <v>575</v>
      </c>
      <c r="Y158" s="56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  <c r="IU158" s="39"/>
      <c r="IV158" s="39"/>
      <c r="IW158" s="39"/>
      <c r="IX158" s="39"/>
      <c r="IY158" s="39"/>
      <c r="IZ158" s="39"/>
      <c r="JA158" s="39"/>
      <c r="JB158" s="39"/>
      <c r="JC158" s="39"/>
      <c r="JD158" s="39"/>
    </row>
    <row r="159" spans="20:264" s="2" customFormat="1">
      <c r="T159" s="44">
        <v>12</v>
      </c>
      <c r="U159" s="71">
        <v>46564</v>
      </c>
      <c r="V159" s="72" t="s">
        <v>45</v>
      </c>
      <c r="W159" s="73">
        <v>5000014413</v>
      </c>
      <c r="X159" s="74">
        <f t="shared" si="18"/>
        <v>575</v>
      </c>
      <c r="Y159" s="56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</row>
    <row r="160" spans="20:264" s="2" customFormat="1">
      <c r="T160" s="44">
        <v>13</v>
      </c>
      <c r="U160" s="71">
        <v>46564</v>
      </c>
      <c r="V160" s="72" t="s">
        <v>42</v>
      </c>
      <c r="W160" s="73">
        <v>5400371480</v>
      </c>
      <c r="X160" s="74">
        <f>R6-SUM(X148:X159)</f>
        <v>578</v>
      </c>
      <c r="Y160" s="56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</row>
    <row r="161" spans="20:264" s="2" customFormat="1">
      <c r="T161" s="61"/>
      <c r="U161" s="68"/>
      <c r="V161" s="61"/>
      <c r="W161" s="69"/>
      <c r="X161" s="70"/>
      <c r="Y161" s="56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9"/>
      <c r="HJ161" s="39"/>
      <c r="HK161" s="39"/>
      <c r="HL161" s="39"/>
      <c r="HM161" s="39"/>
      <c r="HN161" s="39"/>
      <c r="HO161" s="39"/>
      <c r="HP161" s="39"/>
      <c r="HQ161" s="39"/>
      <c r="HR161" s="39"/>
      <c r="HS161" s="39"/>
      <c r="HT161" s="39"/>
      <c r="HU161" s="39"/>
      <c r="HV161" s="39"/>
      <c r="HW161" s="39"/>
      <c r="HX161" s="39"/>
      <c r="HY161" s="39"/>
      <c r="HZ161" s="39"/>
      <c r="IA161" s="39"/>
      <c r="IB161" s="39"/>
      <c r="IC161" s="39"/>
      <c r="ID161" s="39"/>
      <c r="IE161" s="39"/>
      <c r="IF161" s="39"/>
      <c r="IG161" s="39"/>
      <c r="IH161" s="39"/>
      <c r="II161" s="39"/>
      <c r="IJ161" s="39"/>
      <c r="IK161" s="39"/>
      <c r="IL161" s="39"/>
      <c r="IM161" s="39"/>
      <c r="IN161" s="39"/>
      <c r="IO161" s="39"/>
      <c r="IP161" s="39"/>
      <c r="IQ161" s="39"/>
      <c r="IR161" s="39"/>
      <c r="IS161" s="39"/>
      <c r="IT161" s="39"/>
      <c r="IU161" s="39"/>
      <c r="IV161" s="39"/>
      <c r="IW161" s="39"/>
      <c r="IX161" s="39"/>
      <c r="IY161" s="39"/>
      <c r="IZ161" s="39"/>
      <c r="JA161" s="39"/>
      <c r="JB161" s="39"/>
      <c r="JC161" s="39"/>
      <c r="JD161" s="39"/>
    </row>
    <row r="162" spans="20:264">
      <c r="X162" s="48">
        <f>X163+X164</f>
        <v>91185</v>
      </c>
      <c r="Y162" s="57"/>
    </row>
    <row r="163" spans="20:264">
      <c r="W163" s="91" t="s">
        <v>163</v>
      </c>
      <c r="X163" s="48">
        <f>SUM(X4:X82)</f>
        <v>46302</v>
      </c>
    </row>
    <row r="164" spans="20:264">
      <c r="W164" s="92" t="s">
        <v>164</v>
      </c>
      <c r="X164" s="58">
        <f>SUM(X83:X160)</f>
        <v>44883</v>
      </c>
    </row>
  </sheetData>
  <mergeCells count="3">
    <mergeCell ref="T2:X2"/>
    <mergeCell ref="B5:C5"/>
    <mergeCell ref="T1:U1"/>
  </mergeCells>
  <phoneticPr fontId="1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D162"/>
  <sheetViews>
    <sheetView zoomScaleNormal="100" zoomScaleSheetLayoutView="75" workbookViewId="0">
      <selection activeCell="C10" sqref="C10"/>
    </sheetView>
  </sheetViews>
  <sheetFormatPr defaultColWidth="9" defaultRowHeight="16.5"/>
  <cols>
    <col min="1" max="1" width="3.25" style="8" customWidth="1"/>
    <col min="2" max="2" width="16.75" style="8" bestFit="1" customWidth="1"/>
    <col min="3" max="3" width="24.5" style="8" bestFit="1" customWidth="1"/>
    <col min="4" max="6" width="11.375" style="8" customWidth="1"/>
    <col min="7" max="7" width="10.75" style="8" bestFit="1" customWidth="1"/>
    <col min="8" max="9" width="9.625" style="8" bestFit="1" customWidth="1"/>
    <col min="10" max="12" width="9.875" style="8" bestFit="1" customWidth="1"/>
    <col min="13" max="15" width="8.875" style="8" bestFit="1" customWidth="1"/>
    <col min="16" max="17" width="8.875" style="8" customWidth="1"/>
    <col min="18" max="18" width="8.875" style="8" bestFit="1" customWidth="1"/>
    <col min="19" max="19" width="9.25" style="8" customWidth="1"/>
    <col min="20" max="20" width="6.75" style="35" customWidth="1"/>
    <col min="21" max="21" width="16" style="36" customWidth="1"/>
    <col min="22" max="22" width="16.875" style="35" customWidth="1"/>
    <col min="23" max="23" width="16.625" style="35" customWidth="1"/>
    <col min="24" max="24" width="16.75" style="37" customWidth="1"/>
    <col min="25" max="25" width="5.25" style="52" customWidth="1"/>
    <col min="26" max="27" width="13" style="38" bestFit="1" customWidth="1"/>
    <col min="28" max="216" width="9" style="38"/>
    <col min="217" max="264" width="9" style="39"/>
    <col min="265" max="16384" width="9" style="1"/>
  </cols>
  <sheetData>
    <row r="1" spans="2:26">
      <c r="T1" s="120" t="s">
        <v>69</v>
      </c>
      <c r="U1" s="120"/>
    </row>
    <row r="2" spans="2:26" ht="24">
      <c r="T2" s="117" t="s">
        <v>173</v>
      </c>
      <c r="U2" s="117"/>
      <c r="V2" s="117"/>
      <c r="W2" s="117"/>
      <c r="X2" s="117"/>
      <c r="Y2" s="53"/>
    </row>
    <row r="3" spans="2:26" ht="17.25" thickBot="1">
      <c r="X3" s="40" t="s">
        <v>100</v>
      </c>
      <c r="Y3" s="54"/>
    </row>
    <row r="4" spans="2:26" ht="24" customHeight="1">
      <c r="B4" s="59" t="s">
        <v>46</v>
      </c>
      <c r="C4" s="78" t="s">
        <v>95</v>
      </c>
      <c r="D4" s="79" t="s">
        <v>15</v>
      </c>
      <c r="E4" s="93" t="s">
        <v>174</v>
      </c>
      <c r="F4" s="94" t="s">
        <v>175</v>
      </c>
      <c r="G4" s="96" t="s">
        <v>176</v>
      </c>
      <c r="H4" s="93" t="s">
        <v>177</v>
      </c>
      <c r="I4" s="93" t="s">
        <v>178</v>
      </c>
      <c r="J4" s="93" t="s">
        <v>179</v>
      </c>
      <c r="K4" s="93" t="s">
        <v>180</v>
      </c>
      <c r="L4" s="94" t="s">
        <v>181</v>
      </c>
      <c r="M4" s="96" t="s">
        <v>182</v>
      </c>
      <c r="N4" s="93" t="s">
        <v>183</v>
      </c>
      <c r="O4" s="93" t="s">
        <v>184</v>
      </c>
      <c r="P4" s="93" t="s">
        <v>185</v>
      </c>
      <c r="Q4" s="93" t="s">
        <v>186</v>
      </c>
      <c r="R4" s="94" t="s">
        <v>187</v>
      </c>
      <c r="T4" s="41" t="s">
        <v>109</v>
      </c>
      <c r="U4" s="42" t="s">
        <v>102</v>
      </c>
      <c r="V4" s="41" t="s">
        <v>99</v>
      </c>
      <c r="W4" s="41" t="s">
        <v>5</v>
      </c>
      <c r="X4" s="41" t="s">
        <v>91</v>
      </c>
      <c r="Y4" s="55"/>
      <c r="Z4" s="43"/>
    </row>
    <row r="5" spans="2:26" ht="24" customHeight="1">
      <c r="B5" s="118" t="s">
        <v>15</v>
      </c>
      <c r="C5" s="119"/>
      <c r="D5" s="80">
        <f t="shared" ref="D5:R5" si="0">SUM(D6:D13)</f>
        <v>113540</v>
      </c>
      <c r="E5" s="60">
        <f t="shared" si="0"/>
        <v>0</v>
      </c>
      <c r="F5" s="81">
        <f t="shared" si="0"/>
        <v>113540</v>
      </c>
      <c r="G5" s="80">
        <f t="shared" si="0"/>
        <v>0</v>
      </c>
      <c r="H5" s="60">
        <f t="shared" si="0"/>
        <v>0</v>
      </c>
      <c r="I5" s="60">
        <f t="shared" si="0"/>
        <v>0</v>
      </c>
      <c r="J5" s="60">
        <f t="shared" si="0"/>
        <v>0</v>
      </c>
      <c r="K5" s="60">
        <f t="shared" si="0"/>
        <v>0</v>
      </c>
      <c r="L5" s="81">
        <f t="shared" si="0"/>
        <v>0</v>
      </c>
      <c r="M5" s="80">
        <f t="shared" si="0"/>
        <v>56770</v>
      </c>
      <c r="N5" s="60">
        <f t="shared" si="0"/>
        <v>56770</v>
      </c>
      <c r="O5" s="60">
        <f t="shared" si="0"/>
        <v>0</v>
      </c>
      <c r="P5" s="60">
        <f t="shared" si="0"/>
        <v>0</v>
      </c>
      <c r="Q5" s="60">
        <f t="shared" si="0"/>
        <v>0</v>
      </c>
      <c r="R5" s="81">
        <f t="shared" si="0"/>
        <v>0</v>
      </c>
      <c r="T5" s="44">
        <v>1</v>
      </c>
      <c r="U5" s="71">
        <v>46048</v>
      </c>
      <c r="V5" s="72" t="s">
        <v>31</v>
      </c>
      <c r="W5" s="73">
        <v>5000052259</v>
      </c>
      <c r="X5" s="74">
        <f>ROUND(M6/13,0)</f>
        <v>385</v>
      </c>
      <c r="Y5" s="56"/>
    </row>
    <row r="6" spans="2:26" ht="24" customHeight="1">
      <c r="B6" s="67" t="s">
        <v>133</v>
      </c>
      <c r="C6" s="78" t="str">
        <f>조달요청서!F7</f>
        <v>전투식량,1식단(발열-22형)</v>
      </c>
      <c r="D6" s="80">
        <f>조달요청서!V19</f>
        <v>10000</v>
      </c>
      <c r="E6" s="60"/>
      <c r="F6" s="81">
        <f>D6</f>
        <v>10000</v>
      </c>
      <c r="G6" s="80">
        <f>ROUND(E6/6,0)</f>
        <v>0</v>
      </c>
      <c r="H6" s="60">
        <f>G6</f>
        <v>0</v>
      </c>
      <c r="I6" s="60">
        <f>H6</f>
        <v>0</v>
      </c>
      <c r="J6" s="60">
        <f>I6</f>
        <v>0</v>
      </c>
      <c r="K6" s="60">
        <f>J6</f>
        <v>0</v>
      </c>
      <c r="L6" s="81">
        <f>E6-G6-H6-I6-J6-K6</f>
        <v>0</v>
      </c>
      <c r="M6" s="80">
        <f>ROUND(F6/2,0)</f>
        <v>5000</v>
      </c>
      <c r="N6" s="60">
        <f>M6</f>
        <v>5000</v>
      </c>
      <c r="O6" s="60"/>
      <c r="P6" s="60"/>
      <c r="Q6" s="60"/>
      <c r="R6" s="81"/>
      <c r="T6" s="44">
        <v>2</v>
      </c>
      <c r="U6" s="71">
        <v>46048</v>
      </c>
      <c r="V6" s="72" t="s">
        <v>36</v>
      </c>
      <c r="W6" s="73">
        <v>5000026109</v>
      </c>
      <c r="X6" s="74">
        <f t="shared" ref="X6:X16" si="1">X5</f>
        <v>385</v>
      </c>
      <c r="Y6" s="56"/>
    </row>
    <row r="7" spans="2:26" ht="24" customHeight="1">
      <c r="B7" s="67" t="s">
        <v>134</v>
      </c>
      <c r="C7" s="78" t="str">
        <f>조달요청서!F8</f>
        <v>전투식량,2식단(발열-22형)</v>
      </c>
      <c r="D7" s="80">
        <f>조달요청서!V20</f>
        <v>10000</v>
      </c>
      <c r="E7" s="60"/>
      <c r="F7" s="81">
        <f t="shared" ref="F7:F13" si="2">D7</f>
        <v>10000</v>
      </c>
      <c r="G7" s="80">
        <f t="shared" ref="G7:G13" si="3">ROUND(E7/6,0)</f>
        <v>0</v>
      </c>
      <c r="H7" s="60">
        <f t="shared" ref="H7:K13" si="4">G7</f>
        <v>0</v>
      </c>
      <c r="I7" s="60">
        <f t="shared" si="4"/>
        <v>0</v>
      </c>
      <c r="J7" s="60">
        <f t="shared" si="4"/>
        <v>0</v>
      </c>
      <c r="K7" s="60">
        <f t="shared" si="4"/>
        <v>0</v>
      </c>
      <c r="L7" s="81">
        <f t="shared" ref="L7:L13" si="5">E7-G7-H7-I7-J7-K7</f>
        <v>0</v>
      </c>
      <c r="M7" s="80">
        <f t="shared" ref="M7:M13" si="6">ROUND(F7/2,0)</f>
        <v>5000</v>
      </c>
      <c r="N7" s="60">
        <f t="shared" ref="N7:N13" si="7">M7</f>
        <v>5000</v>
      </c>
      <c r="O7" s="60"/>
      <c r="P7" s="60"/>
      <c r="Q7" s="60"/>
      <c r="R7" s="81"/>
      <c r="T7" s="44">
        <v>3</v>
      </c>
      <c r="U7" s="71">
        <v>46048</v>
      </c>
      <c r="V7" s="72" t="s">
        <v>34</v>
      </c>
      <c r="W7" s="73">
        <v>5000052275</v>
      </c>
      <c r="X7" s="74">
        <f t="shared" si="1"/>
        <v>385</v>
      </c>
      <c r="Y7" s="56"/>
    </row>
    <row r="8" spans="2:26" ht="24" customHeight="1">
      <c r="B8" s="67" t="s">
        <v>135</v>
      </c>
      <c r="C8" s="78" t="str">
        <f>조달요청서!F9</f>
        <v>전투식량,3식단(발열-22형)</v>
      </c>
      <c r="D8" s="80">
        <f>조달요청서!V21</f>
        <v>10000</v>
      </c>
      <c r="E8" s="60"/>
      <c r="F8" s="81">
        <f t="shared" si="2"/>
        <v>10000</v>
      </c>
      <c r="G8" s="80">
        <f t="shared" si="3"/>
        <v>0</v>
      </c>
      <c r="H8" s="60">
        <f t="shared" si="4"/>
        <v>0</v>
      </c>
      <c r="I8" s="60">
        <f t="shared" si="4"/>
        <v>0</v>
      </c>
      <c r="J8" s="60">
        <f t="shared" si="4"/>
        <v>0</v>
      </c>
      <c r="K8" s="60">
        <f t="shared" si="4"/>
        <v>0</v>
      </c>
      <c r="L8" s="81">
        <f t="shared" si="5"/>
        <v>0</v>
      </c>
      <c r="M8" s="80">
        <f t="shared" si="6"/>
        <v>5000</v>
      </c>
      <c r="N8" s="60">
        <f t="shared" si="7"/>
        <v>5000</v>
      </c>
      <c r="O8" s="60"/>
      <c r="P8" s="60"/>
      <c r="Q8" s="60"/>
      <c r="R8" s="81"/>
      <c r="T8" s="44">
        <v>4</v>
      </c>
      <c r="U8" s="71">
        <v>46048</v>
      </c>
      <c r="V8" s="72" t="s">
        <v>49</v>
      </c>
      <c r="W8" s="73">
        <v>5000014397</v>
      </c>
      <c r="X8" s="74">
        <f t="shared" si="1"/>
        <v>385</v>
      </c>
      <c r="Y8" s="56"/>
    </row>
    <row r="9" spans="2:26" ht="24" customHeight="1">
      <c r="B9" s="76" t="s">
        <v>136</v>
      </c>
      <c r="C9" s="82" t="str">
        <f>조달요청서!F10</f>
        <v>전투식량,4식단(발열-22형)</v>
      </c>
      <c r="D9" s="80">
        <f>조달요청서!V22</f>
        <v>9440</v>
      </c>
      <c r="E9" s="77"/>
      <c r="F9" s="81">
        <f t="shared" si="2"/>
        <v>9440</v>
      </c>
      <c r="G9" s="80">
        <f t="shared" si="3"/>
        <v>0</v>
      </c>
      <c r="H9" s="60">
        <f t="shared" si="4"/>
        <v>0</v>
      </c>
      <c r="I9" s="60">
        <f t="shared" si="4"/>
        <v>0</v>
      </c>
      <c r="J9" s="60">
        <f t="shared" si="4"/>
        <v>0</v>
      </c>
      <c r="K9" s="60">
        <f t="shared" si="4"/>
        <v>0</v>
      </c>
      <c r="L9" s="81">
        <f t="shared" si="5"/>
        <v>0</v>
      </c>
      <c r="M9" s="80">
        <f t="shared" si="6"/>
        <v>4720</v>
      </c>
      <c r="N9" s="60">
        <f t="shared" si="7"/>
        <v>4720</v>
      </c>
      <c r="O9" s="60"/>
      <c r="P9" s="60"/>
      <c r="Q9" s="60"/>
      <c r="R9" s="81"/>
      <c r="T9" s="44">
        <v>5</v>
      </c>
      <c r="U9" s="71">
        <v>46048</v>
      </c>
      <c r="V9" s="72" t="s">
        <v>43</v>
      </c>
      <c r="W9" s="73">
        <v>5000014425</v>
      </c>
      <c r="X9" s="74">
        <f t="shared" si="1"/>
        <v>385</v>
      </c>
      <c r="Y9" s="56"/>
    </row>
    <row r="10" spans="2:26" ht="24" customHeight="1">
      <c r="B10" s="76" t="s">
        <v>137</v>
      </c>
      <c r="C10" s="78" t="str">
        <f>조달요청서!F7</f>
        <v>전투식량,1식단(발열-22형)</v>
      </c>
      <c r="D10" s="80">
        <f>조달요청서!V23</f>
        <v>20000</v>
      </c>
      <c r="E10" s="77"/>
      <c r="F10" s="81">
        <f t="shared" si="2"/>
        <v>20000</v>
      </c>
      <c r="G10" s="80">
        <f t="shared" si="3"/>
        <v>0</v>
      </c>
      <c r="H10" s="60">
        <f t="shared" si="4"/>
        <v>0</v>
      </c>
      <c r="I10" s="60">
        <f t="shared" si="4"/>
        <v>0</v>
      </c>
      <c r="J10" s="60">
        <f t="shared" si="4"/>
        <v>0</v>
      </c>
      <c r="K10" s="60">
        <f t="shared" si="4"/>
        <v>0</v>
      </c>
      <c r="L10" s="81">
        <f t="shared" si="5"/>
        <v>0</v>
      </c>
      <c r="M10" s="80">
        <f t="shared" si="6"/>
        <v>10000</v>
      </c>
      <c r="N10" s="60">
        <f t="shared" si="7"/>
        <v>10000</v>
      </c>
      <c r="O10" s="60"/>
      <c r="P10" s="60"/>
      <c r="Q10" s="60"/>
      <c r="R10" s="81"/>
      <c r="T10" s="44">
        <v>6</v>
      </c>
      <c r="U10" s="71">
        <v>46048</v>
      </c>
      <c r="V10" s="72" t="s">
        <v>41</v>
      </c>
      <c r="W10" s="73">
        <v>5000025869</v>
      </c>
      <c r="X10" s="74">
        <f t="shared" si="1"/>
        <v>385</v>
      </c>
      <c r="Y10" s="56"/>
    </row>
    <row r="11" spans="2:26" ht="24" customHeight="1">
      <c r="B11" s="76" t="s">
        <v>138</v>
      </c>
      <c r="C11" s="97" t="str">
        <f>조달요청서!F8</f>
        <v>전투식량,2식단(발열-22형)</v>
      </c>
      <c r="D11" s="80">
        <f>조달요청서!V24</f>
        <v>20000</v>
      </c>
      <c r="E11" s="77"/>
      <c r="F11" s="81">
        <f t="shared" si="2"/>
        <v>20000</v>
      </c>
      <c r="G11" s="80">
        <f t="shared" si="3"/>
        <v>0</v>
      </c>
      <c r="H11" s="60">
        <f t="shared" si="4"/>
        <v>0</v>
      </c>
      <c r="I11" s="60">
        <f t="shared" si="4"/>
        <v>0</v>
      </c>
      <c r="J11" s="60">
        <f t="shared" si="4"/>
        <v>0</v>
      </c>
      <c r="K11" s="60">
        <f t="shared" si="4"/>
        <v>0</v>
      </c>
      <c r="L11" s="81">
        <f t="shared" si="5"/>
        <v>0</v>
      </c>
      <c r="M11" s="80">
        <f t="shared" si="6"/>
        <v>10000</v>
      </c>
      <c r="N11" s="60">
        <f t="shared" si="7"/>
        <v>10000</v>
      </c>
      <c r="O11" s="60"/>
      <c r="P11" s="60"/>
      <c r="Q11" s="60"/>
      <c r="R11" s="81"/>
      <c r="T11" s="44">
        <v>7</v>
      </c>
      <c r="U11" s="71">
        <v>46048</v>
      </c>
      <c r="V11" s="72" t="s">
        <v>48</v>
      </c>
      <c r="W11" s="73">
        <v>5000025952</v>
      </c>
      <c r="X11" s="74">
        <f t="shared" si="1"/>
        <v>385</v>
      </c>
      <c r="Y11" s="56"/>
    </row>
    <row r="12" spans="2:26" ht="24" customHeight="1">
      <c r="B12" s="76" t="s">
        <v>139</v>
      </c>
      <c r="C12" s="97" t="str">
        <f>조달요청서!F9</f>
        <v>전투식량,3식단(발열-22형)</v>
      </c>
      <c r="D12" s="80">
        <f>조달요청서!V25</f>
        <v>20000</v>
      </c>
      <c r="E12" s="77"/>
      <c r="F12" s="81">
        <f t="shared" si="2"/>
        <v>20000</v>
      </c>
      <c r="G12" s="80">
        <f t="shared" si="3"/>
        <v>0</v>
      </c>
      <c r="H12" s="60">
        <f t="shared" si="4"/>
        <v>0</v>
      </c>
      <c r="I12" s="60">
        <f t="shared" si="4"/>
        <v>0</v>
      </c>
      <c r="J12" s="60">
        <f t="shared" si="4"/>
        <v>0</v>
      </c>
      <c r="K12" s="60">
        <f t="shared" si="4"/>
        <v>0</v>
      </c>
      <c r="L12" s="81">
        <f t="shared" si="5"/>
        <v>0</v>
      </c>
      <c r="M12" s="80">
        <f t="shared" si="6"/>
        <v>10000</v>
      </c>
      <c r="N12" s="60">
        <f t="shared" si="7"/>
        <v>10000</v>
      </c>
      <c r="O12" s="60"/>
      <c r="P12" s="60"/>
      <c r="Q12" s="60"/>
      <c r="R12" s="81"/>
      <c r="T12" s="44">
        <v>8</v>
      </c>
      <c r="U12" s="71">
        <v>46048</v>
      </c>
      <c r="V12" s="72" t="s">
        <v>29</v>
      </c>
      <c r="W12" s="73">
        <v>5000026021</v>
      </c>
      <c r="X12" s="74">
        <f t="shared" si="1"/>
        <v>385</v>
      </c>
      <c r="Y12" s="56"/>
    </row>
    <row r="13" spans="2:26" ht="24" customHeight="1" thickBot="1">
      <c r="B13" s="76" t="s">
        <v>140</v>
      </c>
      <c r="C13" s="98" t="str">
        <f>조달요청서!F10</f>
        <v>전투식량,4식단(발열-22형)</v>
      </c>
      <c r="D13" s="85">
        <f>조달요청서!V26</f>
        <v>14100</v>
      </c>
      <c r="E13" s="95"/>
      <c r="F13" s="87">
        <f t="shared" si="2"/>
        <v>14100</v>
      </c>
      <c r="G13" s="85">
        <f t="shared" si="3"/>
        <v>0</v>
      </c>
      <c r="H13" s="86">
        <f t="shared" si="4"/>
        <v>0</v>
      </c>
      <c r="I13" s="86">
        <f t="shared" si="4"/>
        <v>0</v>
      </c>
      <c r="J13" s="86">
        <f t="shared" si="4"/>
        <v>0</v>
      </c>
      <c r="K13" s="86">
        <f t="shared" si="4"/>
        <v>0</v>
      </c>
      <c r="L13" s="87">
        <f t="shared" si="5"/>
        <v>0</v>
      </c>
      <c r="M13" s="85">
        <f t="shared" si="6"/>
        <v>7050</v>
      </c>
      <c r="N13" s="86">
        <f t="shared" si="7"/>
        <v>7050</v>
      </c>
      <c r="O13" s="86"/>
      <c r="P13" s="86"/>
      <c r="Q13" s="86"/>
      <c r="R13" s="87"/>
      <c r="T13" s="44">
        <v>9</v>
      </c>
      <c r="U13" s="71">
        <v>46048</v>
      </c>
      <c r="V13" s="72" t="s">
        <v>39</v>
      </c>
      <c r="W13" s="73">
        <v>5000051642</v>
      </c>
      <c r="X13" s="74">
        <f t="shared" si="1"/>
        <v>385</v>
      </c>
      <c r="Y13" s="56"/>
    </row>
    <row r="14" spans="2:26" ht="24" customHeight="1">
      <c r="T14" s="44">
        <v>10</v>
      </c>
      <c r="U14" s="71">
        <v>46048</v>
      </c>
      <c r="V14" s="72" t="s">
        <v>32</v>
      </c>
      <c r="W14" s="73">
        <v>5000252201</v>
      </c>
      <c r="X14" s="74">
        <f t="shared" si="1"/>
        <v>385</v>
      </c>
      <c r="Y14" s="56"/>
    </row>
    <row r="15" spans="2:26" ht="24" customHeight="1">
      <c r="T15" s="44">
        <v>11</v>
      </c>
      <c r="U15" s="71">
        <v>46048</v>
      </c>
      <c r="V15" s="72" t="s">
        <v>44</v>
      </c>
      <c r="W15" s="73">
        <v>5000051626</v>
      </c>
      <c r="X15" s="74">
        <f t="shared" si="1"/>
        <v>385</v>
      </c>
      <c r="Y15" s="56"/>
    </row>
    <row r="16" spans="2:26" ht="24" customHeight="1">
      <c r="T16" s="44">
        <v>12</v>
      </c>
      <c r="U16" s="71">
        <v>46048</v>
      </c>
      <c r="V16" s="72" t="s">
        <v>45</v>
      </c>
      <c r="W16" s="73">
        <v>5000014413</v>
      </c>
      <c r="X16" s="74">
        <f t="shared" si="1"/>
        <v>385</v>
      </c>
      <c r="Y16" s="56"/>
    </row>
    <row r="17" spans="20:264" ht="24" customHeight="1">
      <c r="T17" s="44">
        <v>13</v>
      </c>
      <c r="U17" s="71">
        <v>46048</v>
      </c>
      <c r="V17" s="72" t="s">
        <v>42</v>
      </c>
      <c r="W17" s="73">
        <v>5400371480</v>
      </c>
      <c r="X17" s="74">
        <f>M6-SUM(X5:X16)</f>
        <v>380</v>
      </c>
      <c r="Y17" s="56"/>
    </row>
    <row r="18" spans="20:264" s="8" customFormat="1">
      <c r="T18" s="44">
        <v>1</v>
      </c>
      <c r="U18" s="71">
        <v>46080</v>
      </c>
      <c r="V18" s="72" t="s">
        <v>31</v>
      </c>
      <c r="W18" s="73">
        <v>5000052259</v>
      </c>
      <c r="X18" s="74">
        <f>ROUND(N6/13,0)</f>
        <v>385</v>
      </c>
      <c r="Y18" s="55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</row>
    <row r="19" spans="20:264" s="8" customFormat="1">
      <c r="T19" s="44">
        <v>2</v>
      </c>
      <c r="U19" s="71">
        <v>46080</v>
      </c>
      <c r="V19" s="72" t="s">
        <v>36</v>
      </c>
      <c r="W19" s="73">
        <v>5000026109</v>
      </c>
      <c r="X19" s="74">
        <f t="shared" ref="X19:X29" si="8">X18</f>
        <v>385</v>
      </c>
      <c r="Y19" s="56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  <c r="IX19" s="39"/>
      <c r="IY19" s="39"/>
      <c r="IZ19" s="39"/>
      <c r="JA19" s="39"/>
      <c r="JB19" s="39"/>
      <c r="JC19" s="39"/>
      <c r="JD19" s="39"/>
    </row>
    <row r="20" spans="20:264" s="8" customFormat="1">
      <c r="T20" s="44">
        <v>3</v>
      </c>
      <c r="U20" s="71">
        <v>46080</v>
      </c>
      <c r="V20" s="72" t="s">
        <v>34</v>
      </c>
      <c r="W20" s="73">
        <v>5000052275</v>
      </c>
      <c r="X20" s="74">
        <f t="shared" si="8"/>
        <v>385</v>
      </c>
      <c r="Y20" s="56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  <c r="IX20" s="39"/>
      <c r="IY20" s="39"/>
      <c r="IZ20" s="39"/>
      <c r="JA20" s="39"/>
      <c r="JB20" s="39"/>
      <c r="JC20" s="39"/>
      <c r="JD20" s="39"/>
    </row>
    <row r="21" spans="20:264" s="8" customFormat="1">
      <c r="T21" s="44">
        <v>4</v>
      </c>
      <c r="U21" s="71">
        <v>46080</v>
      </c>
      <c r="V21" s="72" t="s">
        <v>49</v>
      </c>
      <c r="W21" s="73">
        <v>5000014397</v>
      </c>
      <c r="X21" s="74">
        <f t="shared" si="8"/>
        <v>385</v>
      </c>
      <c r="Y21" s="56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</row>
    <row r="22" spans="20:264" s="8" customFormat="1">
      <c r="T22" s="44">
        <v>5</v>
      </c>
      <c r="U22" s="71">
        <v>46080</v>
      </c>
      <c r="V22" s="72" t="s">
        <v>43</v>
      </c>
      <c r="W22" s="73">
        <v>5000014425</v>
      </c>
      <c r="X22" s="74">
        <f t="shared" si="8"/>
        <v>385</v>
      </c>
      <c r="Y22" s="56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</row>
    <row r="23" spans="20:264" s="8" customFormat="1">
      <c r="T23" s="44">
        <v>6</v>
      </c>
      <c r="U23" s="71">
        <v>46080</v>
      </c>
      <c r="V23" s="72" t="s">
        <v>41</v>
      </c>
      <c r="W23" s="73">
        <v>5000025869</v>
      </c>
      <c r="X23" s="74">
        <f t="shared" si="8"/>
        <v>385</v>
      </c>
      <c r="Y23" s="56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  <c r="IW23" s="39"/>
      <c r="IX23" s="39"/>
      <c r="IY23" s="39"/>
      <c r="IZ23" s="39"/>
      <c r="JA23" s="39"/>
      <c r="JB23" s="39"/>
      <c r="JC23" s="39"/>
      <c r="JD23" s="39"/>
    </row>
    <row r="24" spans="20:264" s="8" customFormat="1">
      <c r="T24" s="44">
        <v>7</v>
      </c>
      <c r="U24" s="71">
        <v>46080</v>
      </c>
      <c r="V24" s="72" t="s">
        <v>48</v>
      </c>
      <c r="W24" s="73">
        <v>5000025952</v>
      </c>
      <c r="X24" s="74">
        <f t="shared" si="8"/>
        <v>385</v>
      </c>
      <c r="Y24" s="56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</row>
    <row r="25" spans="20:264" s="8" customFormat="1">
      <c r="T25" s="44">
        <v>8</v>
      </c>
      <c r="U25" s="71">
        <v>46080</v>
      </c>
      <c r="V25" s="72" t="s">
        <v>29</v>
      </c>
      <c r="W25" s="73">
        <v>5000026021</v>
      </c>
      <c r="X25" s="74">
        <f t="shared" si="8"/>
        <v>385</v>
      </c>
      <c r="Y25" s="56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</row>
    <row r="26" spans="20:264" s="8" customFormat="1">
      <c r="T26" s="44">
        <v>9</v>
      </c>
      <c r="U26" s="71">
        <v>46080</v>
      </c>
      <c r="V26" s="72" t="s">
        <v>39</v>
      </c>
      <c r="W26" s="73">
        <v>5000051642</v>
      </c>
      <c r="X26" s="74">
        <f t="shared" si="8"/>
        <v>385</v>
      </c>
      <c r="Y26" s="56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</row>
    <row r="27" spans="20:264" s="8" customFormat="1">
      <c r="T27" s="44">
        <v>10</v>
      </c>
      <c r="U27" s="71">
        <v>46080</v>
      </c>
      <c r="V27" s="72" t="s">
        <v>32</v>
      </c>
      <c r="W27" s="73">
        <v>5000252201</v>
      </c>
      <c r="X27" s="74">
        <f t="shared" si="8"/>
        <v>385</v>
      </c>
      <c r="Y27" s="56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</row>
    <row r="28" spans="20:264" s="8" customFormat="1">
      <c r="T28" s="44">
        <v>11</v>
      </c>
      <c r="U28" s="71">
        <v>46080</v>
      </c>
      <c r="V28" s="72" t="s">
        <v>44</v>
      </c>
      <c r="W28" s="73">
        <v>5000051626</v>
      </c>
      <c r="X28" s="74">
        <f t="shared" si="8"/>
        <v>385</v>
      </c>
      <c r="Y28" s="56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</row>
    <row r="29" spans="20:264" s="8" customFormat="1">
      <c r="T29" s="44">
        <v>12</v>
      </c>
      <c r="U29" s="71">
        <v>46080</v>
      </c>
      <c r="V29" s="72" t="s">
        <v>45</v>
      </c>
      <c r="W29" s="73">
        <v>5000014413</v>
      </c>
      <c r="X29" s="74">
        <f t="shared" si="8"/>
        <v>385</v>
      </c>
      <c r="Y29" s="56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</row>
    <row r="30" spans="20:264" s="8" customFormat="1">
      <c r="T30" s="44">
        <v>13</v>
      </c>
      <c r="U30" s="71">
        <v>46080</v>
      </c>
      <c r="V30" s="72" t="s">
        <v>42</v>
      </c>
      <c r="W30" s="73">
        <v>5400371480</v>
      </c>
      <c r="X30" s="74">
        <f>N6-SUM(X18:X29)</f>
        <v>380</v>
      </c>
      <c r="Y30" s="56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</row>
    <row r="31" spans="20:264" s="8" customFormat="1">
      <c r="T31" s="61"/>
      <c r="U31" s="68"/>
      <c r="V31" s="61"/>
      <c r="W31" s="69"/>
      <c r="X31" s="70"/>
      <c r="Y31" s="55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</row>
    <row r="32" spans="20:264" s="8" customFormat="1">
      <c r="T32" s="35"/>
      <c r="U32" s="36"/>
      <c r="V32" s="35"/>
      <c r="W32" s="35"/>
      <c r="X32" s="48">
        <f>X33+X34</f>
        <v>10000</v>
      </c>
      <c r="Y32" s="56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</row>
    <row r="33" spans="20:264" s="8" customFormat="1">
      <c r="T33" s="35"/>
      <c r="U33" s="36"/>
      <c r="V33" s="35"/>
      <c r="W33" s="91" t="s">
        <v>163</v>
      </c>
      <c r="X33" s="48">
        <f>SUM(X4:X4)</f>
        <v>0</v>
      </c>
      <c r="Y33" s="56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</row>
    <row r="34" spans="20:264" s="8" customFormat="1">
      <c r="T34" s="35"/>
      <c r="U34" s="36"/>
      <c r="V34" s="35"/>
      <c r="W34" s="92" t="s">
        <v>164</v>
      </c>
      <c r="X34" s="58">
        <f>SUM(X5:X30)</f>
        <v>10000</v>
      </c>
      <c r="Y34" s="56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</row>
    <row r="35" spans="20:264" s="8" customFormat="1">
      <c r="T35" s="35"/>
      <c r="U35" s="36"/>
      <c r="V35" s="35"/>
      <c r="W35" s="35"/>
      <c r="X35" s="37"/>
      <c r="Y35" s="56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</row>
    <row r="36" spans="20:264" s="8" customFormat="1">
      <c r="T36" s="35"/>
      <c r="U36" s="36"/>
      <c r="V36" s="35"/>
      <c r="W36" s="35"/>
      <c r="X36" s="37"/>
      <c r="Y36" s="56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O36" s="39"/>
      <c r="IP36" s="39"/>
      <c r="IQ36" s="39"/>
      <c r="IR36" s="39"/>
      <c r="IS36" s="39"/>
      <c r="IT36" s="39"/>
      <c r="IU36" s="39"/>
      <c r="IV36" s="39"/>
      <c r="IW36" s="39"/>
      <c r="IX36" s="39"/>
      <c r="IY36" s="39"/>
      <c r="IZ36" s="39"/>
      <c r="JA36" s="39"/>
      <c r="JB36" s="39"/>
      <c r="JC36" s="39"/>
      <c r="JD36" s="39"/>
    </row>
    <row r="37" spans="20:264" s="8" customFormat="1">
      <c r="T37" s="35"/>
      <c r="U37" s="36"/>
      <c r="V37" s="35"/>
      <c r="W37" s="35"/>
      <c r="X37" s="37"/>
      <c r="Y37" s="56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</row>
    <row r="38" spans="20:264" s="8" customFormat="1">
      <c r="T38" s="35"/>
      <c r="U38" s="36"/>
      <c r="V38" s="35"/>
      <c r="W38" s="35"/>
      <c r="X38" s="37"/>
      <c r="Y38" s="56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</row>
    <row r="39" spans="20:264" s="8" customFormat="1">
      <c r="T39" s="35"/>
      <c r="U39" s="36"/>
      <c r="V39" s="35"/>
      <c r="W39" s="35"/>
      <c r="X39" s="37"/>
      <c r="Y39" s="56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</row>
    <row r="40" spans="20:264" s="8" customFormat="1">
      <c r="T40" s="35"/>
      <c r="U40" s="36"/>
      <c r="V40" s="35"/>
      <c r="W40" s="35"/>
      <c r="X40" s="37"/>
      <c r="Y40" s="56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  <c r="IR40" s="39"/>
      <c r="IS40" s="39"/>
      <c r="IT40" s="39"/>
      <c r="IU40" s="39"/>
      <c r="IV40" s="39"/>
      <c r="IW40" s="39"/>
      <c r="IX40" s="39"/>
      <c r="IY40" s="39"/>
      <c r="IZ40" s="39"/>
      <c r="JA40" s="39"/>
      <c r="JB40" s="39"/>
      <c r="JC40" s="39"/>
      <c r="JD40" s="39"/>
    </row>
    <row r="41" spans="20:264" s="8" customFormat="1">
      <c r="T41" s="35"/>
      <c r="U41" s="36"/>
      <c r="V41" s="35"/>
      <c r="W41" s="35"/>
      <c r="X41" s="37"/>
      <c r="Y41" s="56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</row>
    <row r="42" spans="20:264" s="8" customFormat="1">
      <c r="T42" s="35"/>
      <c r="U42" s="36"/>
      <c r="V42" s="35"/>
      <c r="W42" s="35"/>
      <c r="X42" s="37"/>
      <c r="Y42" s="56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</row>
    <row r="43" spans="20:264" s="8" customFormat="1">
      <c r="T43" s="35"/>
      <c r="U43" s="36"/>
      <c r="V43" s="35"/>
      <c r="W43" s="35"/>
      <c r="X43" s="37"/>
      <c r="Y43" s="56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</row>
    <row r="44" spans="20:264" s="8" customFormat="1">
      <c r="T44" s="35"/>
      <c r="U44" s="36"/>
      <c r="V44" s="35"/>
      <c r="W44" s="35"/>
      <c r="X44" s="37"/>
      <c r="Y44" s="55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</row>
    <row r="45" spans="20:264" s="8" customFormat="1">
      <c r="T45" s="35"/>
      <c r="U45" s="36"/>
      <c r="V45" s="35"/>
      <c r="W45" s="35"/>
      <c r="X45" s="37"/>
      <c r="Y45" s="56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</row>
    <row r="46" spans="20:264" s="8" customFormat="1">
      <c r="T46" s="35"/>
      <c r="U46" s="36"/>
      <c r="V46" s="35"/>
      <c r="W46" s="35"/>
      <c r="X46" s="37"/>
      <c r="Y46" s="56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  <c r="IP46" s="39"/>
      <c r="IQ46" s="39"/>
      <c r="IR46" s="39"/>
      <c r="IS46" s="39"/>
      <c r="IT46" s="39"/>
      <c r="IU46" s="39"/>
      <c r="IV46" s="39"/>
      <c r="IW46" s="39"/>
      <c r="IX46" s="39"/>
      <c r="IY46" s="39"/>
      <c r="IZ46" s="39"/>
      <c r="JA46" s="39"/>
      <c r="JB46" s="39"/>
      <c r="JC46" s="39"/>
      <c r="JD46" s="39"/>
    </row>
    <row r="47" spans="20:264" s="8" customFormat="1">
      <c r="T47" s="35"/>
      <c r="U47" s="36"/>
      <c r="V47" s="35"/>
      <c r="W47" s="35"/>
      <c r="X47" s="37"/>
      <c r="Y47" s="56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</row>
    <row r="48" spans="20:264" s="8" customFormat="1">
      <c r="T48" s="35"/>
      <c r="U48" s="36"/>
      <c r="V48" s="35"/>
      <c r="W48" s="35"/>
      <c r="X48" s="37"/>
      <c r="Y48" s="56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</row>
    <row r="49" spans="20:264" s="8" customFormat="1">
      <c r="T49" s="35"/>
      <c r="U49" s="36"/>
      <c r="V49" s="35"/>
      <c r="W49" s="35"/>
      <c r="X49" s="37"/>
      <c r="Y49" s="56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</row>
    <row r="50" spans="20:264" s="8" customFormat="1">
      <c r="T50" s="35"/>
      <c r="U50" s="36"/>
      <c r="V50" s="35"/>
      <c r="W50" s="35"/>
      <c r="X50" s="37"/>
      <c r="Y50" s="56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</row>
    <row r="51" spans="20:264" s="8" customFormat="1">
      <c r="T51" s="35"/>
      <c r="U51" s="36"/>
      <c r="V51" s="35"/>
      <c r="W51" s="35"/>
      <c r="X51" s="37"/>
      <c r="Y51" s="56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</row>
    <row r="52" spans="20:264" s="8" customFormat="1">
      <c r="T52" s="35"/>
      <c r="U52" s="36"/>
      <c r="V52" s="35"/>
      <c r="W52" s="35"/>
      <c r="X52" s="37"/>
      <c r="Y52" s="56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</row>
    <row r="53" spans="20:264" s="8" customFormat="1">
      <c r="T53" s="35"/>
      <c r="U53" s="36"/>
      <c r="V53" s="35"/>
      <c r="W53" s="35"/>
      <c r="X53" s="37"/>
      <c r="Y53" s="56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</row>
    <row r="54" spans="20:264" s="8" customFormat="1">
      <c r="T54" s="35"/>
      <c r="U54" s="36"/>
      <c r="V54" s="35"/>
      <c r="W54" s="35"/>
      <c r="X54" s="37"/>
      <c r="Y54" s="56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</row>
    <row r="55" spans="20:264" s="8" customFormat="1">
      <c r="T55" s="35"/>
      <c r="U55" s="36"/>
      <c r="V55" s="35"/>
      <c r="W55" s="35"/>
      <c r="X55" s="37"/>
      <c r="Y55" s="56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</row>
    <row r="56" spans="20:264" s="8" customFormat="1">
      <c r="T56" s="35"/>
      <c r="U56" s="36"/>
      <c r="V56" s="35"/>
      <c r="W56" s="35"/>
      <c r="X56" s="37"/>
      <c r="Y56" s="56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</row>
    <row r="57" spans="20:264" s="8" customFormat="1">
      <c r="T57" s="35"/>
      <c r="U57" s="36"/>
      <c r="V57" s="35"/>
      <c r="W57" s="35"/>
      <c r="X57" s="37"/>
      <c r="Y57" s="55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</row>
    <row r="58" spans="20:264" s="8" customFormat="1">
      <c r="T58" s="35"/>
      <c r="U58" s="36"/>
      <c r="V58" s="35"/>
      <c r="W58" s="35"/>
      <c r="X58" s="37"/>
      <c r="Y58" s="56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</row>
    <row r="59" spans="20:264" s="8" customFormat="1">
      <c r="T59" s="35"/>
      <c r="U59" s="36"/>
      <c r="V59" s="35"/>
      <c r="W59" s="35"/>
      <c r="X59" s="37"/>
      <c r="Y59" s="56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  <c r="IW59" s="39"/>
      <c r="IX59" s="39"/>
      <c r="IY59" s="39"/>
      <c r="IZ59" s="39"/>
      <c r="JA59" s="39"/>
      <c r="JB59" s="39"/>
      <c r="JC59" s="39"/>
      <c r="JD59" s="39"/>
    </row>
    <row r="60" spans="20:264" s="8" customFormat="1">
      <c r="T60" s="35"/>
      <c r="U60" s="36"/>
      <c r="V60" s="35"/>
      <c r="W60" s="35"/>
      <c r="X60" s="37"/>
      <c r="Y60" s="56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</row>
    <row r="61" spans="20:264" s="8" customFormat="1">
      <c r="T61" s="35"/>
      <c r="U61" s="36"/>
      <c r="V61" s="35"/>
      <c r="W61" s="35"/>
      <c r="X61" s="37"/>
      <c r="Y61" s="56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</row>
    <row r="62" spans="20:264" s="8" customFormat="1">
      <c r="T62" s="35"/>
      <c r="U62" s="36"/>
      <c r="V62" s="35"/>
      <c r="W62" s="35"/>
      <c r="X62" s="37"/>
      <c r="Y62" s="56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</row>
    <row r="63" spans="20:264" s="8" customFormat="1">
      <c r="T63" s="35"/>
      <c r="U63" s="36"/>
      <c r="V63" s="35"/>
      <c r="W63" s="35"/>
      <c r="X63" s="37"/>
      <c r="Y63" s="56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  <c r="IW63" s="39"/>
      <c r="IX63" s="39"/>
      <c r="IY63" s="39"/>
      <c r="IZ63" s="39"/>
      <c r="JA63" s="39"/>
      <c r="JB63" s="39"/>
      <c r="JC63" s="39"/>
      <c r="JD63" s="39"/>
    </row>
    <row r="64" spans="20:264" s="8" customFormat="1">
      <c r="T64" s="35"/>
      <c r="U64" s="36"/>
      <c r="V64" s="35"/>
      <c r="W64" s="35"/>
      <c r="X64" s="37"/>
      <c r="Y64" s="56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  <c r="IW64" s="39"/>
      <c r="IX64" s="39"/>
      <c r="IY64" s="39"/>
      <c r="IZ64" s="39"/>
      <c r="JA64" s="39"/>
      <c r="JB64" s="39"/>
      <c r="JC64" s="39"/>
      <c r="JD64" s="39"/>
    </row>
    <row r="65" spans="20:264" s="8" customFormat="1">
      <c r="T65" s="35"/>
      <c r="U65" s="36"/>
      <c r="V65" s="35"/>
      <c r="W65" s="35"/>
      <c r="X65" s="37"/>
      <c r="Y65" s="56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9"/>
      <c r="HJ65" s="39"/>
      <c r="HK65" s="39"/>
      <c r="HL65" s="39"/>
      <c r="HM65" s="39"/>
      <c r="HN65" s="39"/>
      <c r="HO65" s="39"/>
      <c r="HP65" s="39"/>
      <c r="HQ65" s="39"/>
      <c r="HR65" s="39"/>
      <c r="HS65" s="39"/>
      <c r="HT65" s="39"/>
      <c r="HU65" s="39"/>
      <c r="HV65" s="39"/>
      <c r="HW65" s="39"/>
      <c r="HX65" s="39"/>
      <c r="HY65" s="39"/>
      <c r="HZ65" s="39"/>
      <c r="IA65" s="39"/>
      <c r="IB65" s="39"/>
      <c r="IC65" s="39"/>
      <c r="ID65" s="39"/>
      <c r="IE65" s="39"/>
      <c r="IF65" s="39"/>
      <c r="IG65" s="39"/>
      <c r="IH65" s="39"/>
      <c r="II65" s="39"/>
      <c r="IJ65" s="39"/>
      <c r="IK65" s="39"/>
      <c r="IL65" s="39"/>
      <c r="IM65" s="39"/>
      <c r="IN65" s="39"/>
      <c r="IO65" s="39"/>
      <c r="IP65" s="39"/>
      <c r="IQ65" s="39"/>
      <c r="IR65" s="39"/>
      <c r="IS65" s="39"/>
      <c r="IT65" s="39"/>
      <c r="IU65" s="39"/>
      <c r="IV65" s="39"/>
      <c r="IW65" s="39"/>
      <c r="IX65" s="39"/>
      <c r="IY65" s="39"/>
      <c r="IZ65" s="39"/>
      <c r="JA65" s="39"/>
      <c r="JB65" s="39"/>
      <c r="JC65" s="39"/>
      <c r="JD65" s="39"/>
    </row>
    <row r="66" spans="20:264" s="8" customFormat="1">
      <c r="T66" s="35"/>
      <c r="U66" s="36"/>
      <c r="V66" s="35"/>
      <c r="W66" s="35"/>
      <c r="X66" s="37"/>
      <c r="Y66" s="56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9"/>
      <c r="HT66" s="39"/>
      <c r="HU66" s="39"/>
      <c r="HV66" s="39"/>
      <c r="HW66" s="39"/>
      <c r="HX66" s="39"/>
      <c r="HY66" s="39"/>
      <c r="HZ66" s="39"/>
      <c r="IA66" s="39"/>
      <c r="IB66" s="39"/>
      <c r="IC66" s="39"/>
      <c r="ID66" s="39"/>
      <c r="IE66" s="39"/>
      <c r="IF66" s="39"/>
      <c r="IG66" s="39"/>
      <c r="IH66" s="39"/>
      <c r="II66" s="39"/>
      <c r="IJ66" s="39"/>
      <c r="IK66" s="39"/>
      <c r="IL66" s="39"/>
      <c r="IM66" s="39"/>
      <c r="IN66" s="39"/>
      <c r="IO66" s="39"/>
      <c r="IP66" s="39"/>
      <c r="IQ66" s="39"/>
      <c r="IR66" s="39"/>
      <c r="IS66" s="39"/>
      <c r="IT66" s="39"/>
      <c r="IU66" s="39"/>
      <c r="IV66" s="39"/>
      <c r="IW66" s="39"/>
      <c r="IX66" s="39"/>
      <c r="IY66" s="39"/>
      <c r="IZ66" s="39"/>
      <c r="JA66" s="39"/>
      <c r="JB66" s="39"/>
      <c r="JC66" s="39"/>
      <c r="JD66" s="39"/>
    </row>
    <row r="67" spans="20:264" s="8" customFormat="1">
      <c r="T67" s="35"/>
      <c r="U67" s="36"/>
      <c r="V67" s="35"/>
      <c r="W67" s="35"/>
      <c r="X67" s="37"/>
      <c r="Y67" s="56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</row>
    <row r="68" spans="20:264" s="8" customFormat="1">
      <c r="T68" s="35"/>
      <c r="U68" s="36"/>
      <c r="V68" s="35"/>
      <c r="W68" s="35"/>
      <c r="X68" s="37"/>
      <c r="Y68" s="56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</row>
    <row r="69" spans="20:264" s="8" customFormat="1">
      <c r="T69" s="35"/>
      <c r="U69" s="36"/>
      <c r="V69" s="35"/>
      <c r="W69" s="35"/>
      <c r="X69" s="37"/>
      <c r="Y69" s="56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  <c r="IW69" s="39"/>
      <c r="IX69" s="39"/>
      <c r="IY69" s="39"/>
      <c r="IZ69" s="39"/>
      <c r="JA69" s="39"/>
      <c r="JB69" s="39"/>
      <c r="JC69" s="39"/>
      <c r="JD69" s="39"/>
    </row>
    <row r="70" spans="20:264" s="8" customFormat="1">
      <c r="T70" s="35"/>
      <c r="U70" s="36"/>
      <c r="V70" s="35"/>
      <c r="W70" s="35"/>
      <c r="X70" s="37"/>
      <c r="Y70" s="55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</row>
    <row r="71" spans="20:264" s="8" customFormat="1">
      <c r="T71" s="35"/>
      <c r="U71" s="36"/>
      <c r="V71" s="35"/>
      <c r="W71" s="35"/>
      <c r="X71" s="37"/>
      <c r="Y71" s="56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</row>
    <row r="72" spans="20:264" s="8" customFormat="1">
      <c r="T72" s="35"/>
      <c r="U72" s="36"/>
      <c r="V72" s="35"/>
      <c r="W72" s="35"/>
      <c r="X72" s="37"/>
      <c r="Y72" s="56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</row>
    <row r="73" spans="20:264" s="8" customFormat="1">
      <c r="T73" s="35"/>
      <c r="U73" s="36"/>
      <c r="V73" s="35"/>
      <c r="W73" s="35"/>
      <c r="X73" s="37"/>
      <c r="Y73" s="56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</row>
    <row r="74" spans="20:264" s="8" customFormat="1">
      <c r="T74" s="35"/>
      <c r="U74" s="36"/>
      <c r="V74" s="35"/>
      <c r="W74" s="35"/>
      <c r="X74" s="37"/>
      <c r="Y74" s="56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</row>
    <row r="75" spans="20:264" s="8" customFormat="1">
      <c r="T75" s="35"/>
      <c r="U75" s="36"/>
      <c r="V75" s="35"/>
      <c r="W75" s="35"/>
      <c r="X75" s="37"/>
      <c r="Y75" s="56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</row>
    <row r="76" spans="20:264" s="8" customFormat="1">
      <c r="T76" s="35"/>
      <c r="U76" s="36"/>
      <c r="V76" s="35"/>
      <c r="W76" s="35"/>
      <c r="X76" s="37"/>
      <c r="Y76" s="56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</row>
    <row r="77" spans="20:264" s="8" customFormat="1">
      <c r="T77" s="35"/>
      <c r="U77" s="36"/>
      <c r="V77" s="35"/>
      <c r="W77" s="35"/>
      <c r="X77" s="37"/>
      <c r="Y77" s="56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</row>
    <row r="78" spans="20:264" s="8" customFormat="1">
      <c r="T78" s="35"/>
      <c r="U78" s="36"/>
      <c r="V78" s="35"/>
      <c r="W78" s="35"/>
      <c r="X78" s="37"/>
      <c r="Y78" s="56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</row>
    <row r="79" spans="20:264" s="8" customFormat="1">
      <c r="T79" s="35"/>
      <c r="U79" s="36"/>
      <c r="V79" s="35"/>
      <c r="W79" s="35"/>
      <c r="X79" s="37"/>
      <c r="Y79" s="56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</row>
    <row r="80" spans="20:264" s="8" customFormat="1">
      <c r="T80" s="35"/>
      <c r="U80" s="36"/>
      <c r="V80" s="35"/>
      <c r="W80" s="35"/>
      <c r="X80" s="37"/>
      <c r="Y80" s="56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</row>
    <row r="81" spans="20:264" s="8" customFormat="1">
      <c r="T81" s="35"/>
      <c r="U81" s="36"/>
      <c r="V81" s="35"/>
      <c r="W81" s="35"/>
      <c r="X81" s="37"/>
      <c r="Y81" s="56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</row>
    <row r="82" spans="20:264" s="8" customFormat="1">
      <c r="T82" s="35"/>
      <c r="U82" s="36"/>
      <c r="V82" s="35"/>
      <c r="W82" s="35"/>
      <c r="X82" s="37"/>
      <c r="Y82" s="56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</row>
    <row r="83" spans="20:264" s="8" customFormat="1">
      <c r="T83" s="35"/>
      <c r="U83" s="36"/>
      <c r="V83" s="35"/>
      <c r="W83" s="35"/>
      <c r="X83" s="37"/>
      <c r="Y83" s="55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</row>
    <row r="84" spans="20:264" s="8" customFormat="1">
      <c r="T84" s="35"/>
      <c r="U84" s="36"/>
      <c r="V84" s="35"/>
      <c r="W84" s="35"/>
      <c r="X84" s="37"/>
      <c r="Y84" s="56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</row>
    <row r="85" spans="20:264" s="8" customFormat="1">
      <c r="T85" s="35"/>
      <c r="U85" s="36"/>
      <c r="V85" s="35"/>
      <c r="W85" s="35"/>
      <c r="X85" s="37"/>
      <c r="Y85" s="56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</row>
    <row r="86" spans="20:264" s="8" customFormat="1">
      <c r="T86" s="35"/>
      <c r="U86" s="36"/>
      <c r="V86" s="35"/>
      <c r="W86" s="35"/>
      <c r="X86" s="37"/>
      <c r="Y86" s="56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  <c r="IT86" s="39"/>
      <c r="IU86" s="39"/>
      <c r="IV86" s="39"/>
      <c r="IW86" s="39"/>
      <c r="IX86" s="39"/>
      <c r="IY86" s="39"/>
      <c r="IZ86" s="39"/>
      <c r="JA86" s="39"/>
      <c r="JB86" s="39"/>
      <c r="JC86" s="39"/>
      <c r="JD86" s="39"/>
    </row>
    <row r="87" spans="20:264" s="8" customFormat="1">
      <c r="T87" s="35"/>
      <c r="U87" s="36"/>
      <c r="V87" s="35"/>
      <c r="W87" s="35"/>
      <c r="X87" s="37"/>
      <c r="Y87" s="56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  <c r="IK87" s="39"/>
      <c r="IL87" s="39"/>
      <c r="IM87" s="39"/>
      <c r="IN87" s="39"/>
      <c r="IO87" s="39"/>
      <c r="IP87" s="39"/>
      <c r="IQ87" s="39"/>
      <c r="IR87" s="39"/>
      <c r="IS87" s="39"/>
      <c r="IT87" s="39"/>
      <c r="IU87" s="39"/>
      <c r="IV87" s="39"/>
      <c r="IW87" s="39"/>
      <c r="IX87" s="39"/>
      <c r="IY87" s="39"/>
      <c r="IZ87" s="39"/>
      <c r="JA87" s="39"/>
      <c r="JB87" s="39"/>
      <c r="JC87" s="39"/>
      <c r="JD87" s="39"/>
    </row>
    <row r="88" spans="20:264" s="8" customFormat="1">
      <c r="T88" s="35"/>
      <c r="U88" s="36"/>
      <c r="V88" s="35"/>
      <c r="W88" s="35"/>
      <c r="X88" s="37"/>
      <c r="Y88" s="56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  <c r="HX88" s="39"/>
      <c r="HY88" s="39"/>
      <c r="HZ88" s="39"/>
      <c r="IA88" s="39"/>
      <c r="IB88" s="39"/>
      <c r="IC88" s="39"/>
      <c r="ID88" s="39"/>
      <c r="IE88" s="39"/>
      <c r="IF88" s="39"/>
      <c r="IG88" s="39"/>
      <c r="IH88" s="39"/>
      <c r="II88" s="39"/>
      <c r="IJ88" s="39"/>
      <c r="IK88" s="39"/>
      <c r="IL88" s="39"/>
      <c r="IM88" s="39"/>
      <c r="IN88" s="39"/>
      <c r="IO88" s="39"/>
      <c r="IP88" s="39"/>
      <c r="IQ88" s="39"/>
      <c r="IR88" s="39"/>
      <c r="IS88" s="39"/>
      <c r="IT88" s="39"/>
      <c r="IU88" s="39"/>
      <c r="IV88" s="39"/>
      <c r="IW88" s="39"/>
      <c r="IX88" s="39"/>
      <c r="IY88" s="39"/>
      <c r="IZ88" s="39"/>
      <c r="JA88" s="39"/>
      <c r="JB88" s="39"/>
      <c r="JC88" s="39"/>
      <c r="JD88" s="39"/>
    </row>
    <row r="89" spans="20:264" s="8" customFormat="1">
      <c r="T89" s="35"/>
      <c r="U89" s="36"/>
      <c r="V89" s="35"/>
      <c r="W89" s="35"/>
      <c r="X89" s="37"/>
      <c r="Y89" s="56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  <c r="IK89" s="39"/>
      <c r="IL89" s="39"/>
      <c r="IM89" s="39"/>
      <c r="IN89" s="39"/>
      <c r="IO89" s="39"/>
      <c r="IP89" s="39"/>
      <c r="IQ89" s="39"/>
      <c r="IR89" s="39"/>
      <c r="IS89" s="39"/>
      <c r="IT89" s="39"/>
      <c r="IU89" s="39"/>
      <c r="IV89" s="39"/>
      <c r="IW89" s="39"/>
      <c r="IX89" s="39"/>
      <c r="IY89" s="39"/>
      <c r="IZ89" s="39"/>
      <c r="JA89" s="39"/>
      <c r="JB89" s="39"/>
      <c r="JC89" s="39"/>
      <c r="JD89" s="39"/>
    </row>
    <row r="90" spans="20:264" s="8" customFormat="1">
      <c r="T90" s="35"/>
      <c r="U90" s="36"/>
      <c r="V90" s="35"/>
      <c r="W90" s="35"/>
      <c r="X90" s="37"/>
      <c r="Y90" s="56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</row>
    <row r="91" spans="20:264" s="8" customFormat="1">
      <c r="T91" s="35"/>
      <c r="U91" s="36"/>
      <c r="V91" s="35"/>
      <c r="W91" s="35"/>
      <c r="X91" s="37"/>
      <c r="Y91" s="56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</row>
    <row r="92" spans="20:264" s="8" customFormat="1">
      <c r="T92" s="35"/>
      <c r="U92" s="36"/>
      <c r="V92" s="35"/>
      <c r="W92" s="35"/>
      <c r="X92" s="37"/>
      <c r="Y92" s="56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  <c r="IU92" s="39"/>
      <c r="IV92" s="39"/>
      <c r="IW92" s="39"/>
      <c r="IX92" s="39"/>
      <c r="IY92" s="39"/>
      <c r="IZ92" s="39"/>
      <c r="JA92" s="39"/>
      <c r="JB92" s="39"/>
      <c r="JC92" s="39"/>
      <c r="JD92" s="39"/>
    </row>
    <row r="93" spans="20:264" s="8" customFormat="1">
      <c r="T93" s="35"/>
      <c r="U93" s="36"/>
      <c r="V93" s="35"/>
      <c r="W93" s="35"/>
      <c r="X93" s="37"/>
      <c r="Y93" s="56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</row>
    <row r="94" spans="20:264" s="8" customFormat="1">
      <c r="T94" s="35"/>
      <c r="U94" s="36"/>
      <c r="V94" s="35"/>
      <c r="W94" s="35"/>
      <c r="X94" s="37"/>
      <c r="Y94" s="56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</row>
    <row r="95" spans="20:264" s="8" customFormat="1">
      <c r="T95" s="35"/>
      <c r="U95" s="36"/>
      <c r="V95" s="35"/>
      <c r="W95" s="35"/>
      <c r="X95" s="37"/>
      <c r="Y95" s="56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</row>
    <row r="96" spans="20:264" s="8" customFormat="1">
      <c r="T96" s="35"/>
      <c r="U96" s="36"/>
      <c r="V96" s="35"/>
      <c r="W96" s="35"/>
      <c r="X96" s="37"/>
      <c r="Y96" s="55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8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</row>
    <row r="97" spans="20:264" s="8" customFormat="1">
      <c r="T97" s="35"/>
      <c r="U97" s="36"/>
      <c r="V97" s="35"/>
      <c r="W97" s="35"/>
      <c r="X97" s="37"/>
      <c r="Y97" s="56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</row>
    <row r="98" spans="20:264" s="8" customFormat="1">
      <c r="T98" s="35"/>
      <c r="U98" s="36"/>
      <c r="V98" s="35"/>
      <c r="W98" s="35"/>
      <c r="X98" s="37"/>
      <c r="Y98" s="56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</row>
    <row r="99" spans="20:264" s="8" customFormat="1">
      <c r="T99" s="35"/>
      <c r="U99" s="36"/>
      <c r="V99" s="35"/>
      <c r="W99" s="35"/>
      <c r="X99" s="37"/>
      <c r="Y99" s="56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38"/>
      <c r="GL99" s="38"/>
      <c r="GM99" s="38"/>
      <c r="GN99" s="38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8"/>
      <c r="HE99" s="38"/>
      <c r="HF99" s="38"/>
      <c r="HG99" s="38"/>
      <c r="HH99" s="38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</row>
    <row r="100" spans="20:264" s="8" customFormat="1">
      <c r="T100" s="35"/>
      <c r="U100" s="36"/>
      <c r="V100" s="35"/>
      <c r="W100" s="35"/>
      <c r="X100" s="37"/>
      <c r="Y100" s="56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8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</row>
    <row r="101" spans="20:264" s="8" customFormat="1">
      <c r="T101" s="35"/>
      <c r="U101" s="36"/>
      <c r="V101" s="35"/>
      <c r="W101" s="35"/>
      <c r="X101" s="37"/>
      <c r="Y101" s="56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</row>
    <row r="102" spans="20:264" s="8" customFormat="1">
      <c r="T102" s="35"/>
      <c r="U102" s="36"/>
      <c r="V102" s="35"/>
      <c r="W102" s="35"/>
      <c r="X102" s="37"/>
      <c r="Y102" s="56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</row>
    <row r="103" spans="20:264" s="8" customFormat="1">
      <c r="T103" s="35"/>
      <c r="U103" s="36"/>
      <c r="V103" s="35"/>
      <c r="W103" s="35"/>
      <c r="X103" s="37"/>
      <c r="Y103" s="56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</row>
    <row r="104" spans="20:264" s="8" customFormat="1">
      <c r="T104" s="35"/>
      <c r="U104" s="36"/>
      <c r="V104" s="35"/>
      <c r="W104" s="35"/>
      <c r="X104" s="37"/>
      <c r="Y104" s="56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</row>
    <row r="105" spans="20:264" s="8" customFormat="1">
      <c r="T105" s="35"/>
      <c r="U105" s="36"/>
      <c r="V105" s="35"/>
      <c r="W105" s="35"/>
      <c r="X105" s="37"/>
      <c r="Y105" s="56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9"/>
      <c r="HJ105" s="39"/>
      <c r="HK105" s="39"/>
      <c r="HL105" s="39"/>
      <c r="HM105" s="39"/>
      <c r="HN105" s="39"/>
      <c r="HO105" s="39"/>
      <c r="HP105" s="39"/>
      <c r="HQ105" s="39"/>
      <c r="HR105" s="39"/>
      <c r="HS105" s="39"/>
      <c r="HT105" s="39"/>
      <c r="HU105" s="39"/>
      <c r="HV105" s="39"/>
      <c r="HW105" s="39"/>
      <c r="HX105" s="39"/>
      <c r="HY105" s="39"/>
      <c r="HZ105" s="39"/>
      <c r="IA105" s="39"/>
      <c r="IB105" s="39"/>
      <c r="IC105" s="39"/>
      <c r="ID105" s="39"/>
      <c r="IE105" s="39"/>
      <c r="IF105" s="39"/>
      <c r="IG105" s="39"/>
      <c r="IH105" s="39"/>
      <c r="II105" s="39"/>
      <c r="IJ105" s="39"/>
      <c r="IK105" s="39"/>
      <c r="IL105" s="39"/>
      <c r="IM105" s="39"/>
      <c r="IN105" s="39"/>
      <c r="IO105" s="39"/>
      <c r="IP105" s="39"/>
      <c r="IQ105" s="39"/>
      <c r="IR105" s="39"/>
      <c r="IS105" s="39"/>
      <c r="IT105" s="39"/>
      <c r="IU105" s="39"/>
      <c r="IV105" s="39"/>
      <c r="IW105" s="39"/>
      <c r="IX105" s="39"/>
      <c r="IY105" s="39"/>
      <c r="IZ105" s="39"/>
      <c r="JA105" s="39"/>
      <c r="JB105" s="39"/>
      <c r="JC105" s="39"/>
      <c r="JD105" s="39"/>
    </row>
    <row r="106" spans="20:264" s="8" customFormat="1">
      <c r="T106" s="35"/>
      <c r="U106" s="36"/>
      <c r="V106" s="35"/>
      <c r="W106" s="35"/>
      <c r="X106" s="37"/>
      <c r="Y106" s="56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</row>
    <row r="107" spans="20:264" s="8" customFormat="1">
      <c r="T107" s="35"/>
      <c r="U107" s="36"/>
      <c r="V107" s="35"/>
      <c r="W107" s="35"/>
      <c r="X107" s="37"/>
      <c r="Y107" s="56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</row>
    <row r="108" spans="20:264" s="8" customFormat="1">
      <c r="T108" s="35"/>
      <c r="U108" s="36"/>
      <c r="V108" s="35"/>
      <c r="W108" s="35"/>
      <c r="X108" s="37"/>
      <c r="Y108" s="56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8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</row>
    <row r="109" spans="20:264" s="8" customFormat="1">
      <c r="T109" s="35"/>
      <c r="U109" s="36"/>
      <c r="V109" s="35"/>
      <c r="W109" s="35"/>
      <c r="X109" s="37"/>
      <c r="Y109" s="55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  <c r="HZ109" s="39"/>
      <c r="IA109" s="39"/>
      <c r="IB109" s="39"/>
      <c r="IC109" s="39"/>
      <c r="ID109" s="39"/>
      <c r="IE109" s="39"/>
      <c r="IF109" s="39"/>
      <c r="IG109" s="39"/>
      <c r="IH109" s="39"/>
      <c r="II109" s="39"/>
      <c r="IJ109" s="39"/>
      <c r="IK109" s="39"/>
      <c r="IL109" s="39"/>
      <c r="IM109" s="39"/>
      <c r="IN109" s="39"/>
      <c r="IO109" s="39"/>
      <c r="IP109" s="39"/>
      <c r="IQ109" s="39"/>
      <c r="IR109" s="39"/>
      <c r="IS109" s="39"/>
      <c r="IT109" s="39"/>
      <c r="IU109" s="39"/>
      <c r="IV109" s="39"/>
      <c r="IW109" s="39"/>
      <c r="IX109" s="39"/>
      <c r="IY109" s="39"/>
      <c r="IZ109" s="39"/>
      <c r="JA109" s="39"/>
      <c r="JB109" s="39"/>
      <c r="JC109" s="39"/>
      <c r="JD109" s="39"/>
    </row>
    <row r="110" spans="20:264" s="8" customFormat="1">
      <c r="T110" s="35"/>
      <c r="U110" s="36"/>
      <c r="V110" s="35"/>
      <c r="W110" s="35"/>
      <c r="X110" s="37"/>
      <c r="Y110" s="56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  <c r="HZ110" s="39"/>
      <c r="IA110" s="39"/>
      <c r="IB110" s="39"/>
      <c r="IC110" s="39"/>
      <c r="ID110" s="39"/>
      <c r="IE110" s="39"/>
      <c r="IF110" s="39"/>
      <c r="IG110" s="39"/>
      <c r="IH110" s="39"/>
      <c r="II110" s="39"/>
      <c r="IJ110" s="39"/>
      <c r="IK110" s="39"/>
      <c r="IL110" s="39"/>
      <c r="IM110" s="39"/>
      <c r="IN110" s="39"/>
      <c r="IO110" s="39"/>
      <c r="IP110" s="39"/>
      <c r="IQ110" s="39"/>
      <c r="IR110" s="39"/>
      <c r="IS110" s="39"/>
      <c r="IT110" s="39"/>
      <c r="IU110" s="39"/>
      <c r="IV110" s="39"/>
      <c r="IW110" s="39"/>
      <c r="IX110" s="39"/>
      <c r="IY110" s="39"/>
      <c r="IZ110" s="39"/>
      <c r="JA110" s="39"/>
      <c r="JB110" s="39"/>
      <c r="JC110" s="39"/>
      <c r="JD110" s="39"/>
    </row>
    <row r="111" spans="20:264" s="8" customFormat="1">
      <c r="T111" s="35"/>
      <c r="U111" s="36"/>
      <c r="V111" s="35"/>
      <c r="W111" s="35"/>
      <c r="X111" s="37"/>
      <c r="Y111" s="56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  <c r="HZ111" s="39"/>
      <c r="IA111" s="39"/>
      <c r="IB111" s="39"/>
      <c r="IC111" s="39"/>
      <c r="ID111" s="39"/>
      <c r="IE111" s="39"/>
      <c r="IF111" s="39"/>
      <c r="IG111" s="39"/>
      <c r="IH111" s="39"/>
      <c r="II111" s="39"/>
      <c r="IJ111" s="39"/>
      <c r="IK111" s="39"/>
      <c r="IL111" s="39"/>
      <c r="IM111" s="39"/>
      <c r="IN111" s="39"/>
      <c r="IO111" s="39"/>
      <c r="IP111" s="39"/>
      <c r="IQ111" s="39"/>
      <c r="IR111" s="39"/>
      <c r="IS111" s="39"/>
      <c r="IT111" s="39"/>
      <c r="IU111" s="39"/>
      <c r="IV111" s="39"/>
      <c r="IW111" s="39"/>
      <c r="IX111" s="39"/>
      <c r="IY111" s="39"/>
      <c r="IZ111" s="39"/>
      <c r="JA111" s="39"/>
      <c r="JB111" s="39"/>
      <c r="JC111" s="39"/>
      <c r="JD111" s="39"/>
    </row>
    <row r="112" spans="20:264" s="8" customFormat="1">
      <c r="T112" s="35"/>
      <c r="U112" s="36"/>
      <c r="V112" s="35"/>
      <c r="W112" s="35"/>
      <c r="X112" s="37"/>
      <c r="Y112" s="56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  <c r="HZ112" s="39"/>
      <c r="IA112" s="39"/>
      <c r="IB112" s="39"/>
      <c r="IC112" s="39"/>
      <c r="ID112" s="39"/>
      <c r="IE112" s="39"/>
      <c r="IF112" s="39"/>
      <c r="IG112" s="39"/>
      <c r="IH112" s="39"/>
      <c r="II112" s="39"/>
      <c r="IJ112" s="39"/>
      <c r="IK112" s="39"/>
      <c r="IL112" s="39"/>
      <c r="IM112" s="39"/>
      <c r="IN112" s="39"/>
      <c r="IO112" s="39"/>
      <c r="IP112" s="39"/>
      <c r="IQ112" s="39"/>
      <c r="IR112" s="39"/>
      <c r="IS112" s="39"/>
      <c r="IT112" s="39"/>
      <c r="IU112" s="39"/>
      <c r="IV112" s="39"/>
      <c r="IW112" s="39"/>
      <c r="IX112" s="39"/>
      <c r="IY112" s="39"/>
      <c r="IZ112" s="39"/>
      <c r="JA112" s="39"/>
      <c r="JB112" s="39"/>
      <c r="JC112" s="39"/>
      <c r="JD112" s="39"/>
    </row>
    <row r="113" spans="20:264" s="8" customFormat="1">
      <c r="T113" s="35"/>
      <c r="U113" s="36"/>
      <c r="V113" s="35"/>
      <c r="W113" s="35"/>
      <c r="X113" s="37"/>
      <c r="Y113" s="56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</row>
    <row r="114" spans="20:264" s="8" customFormat="1">
      <c r="T114" s="35"/>
      <c r="U114" s="36"/>
      <c r="V114" s="35"/>
      <c r="W114" s="35"/>
      <c r="X114" s="37"/>
      <c r="Y114" s="56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</row>
    <row r="115" spans="20:264" s="8" customFormat="1">
      <c r="T115" s="35"/>
      <c r="U115" s="36"/>
      <c r="V115" s="35"/>
      <c r="W115" s="35"/>
      <c r="X115" s="37"/>
      <c r="Y115" s="56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  <c r="HZ115" s="39"/>
      <c r="IA115" s="39"/>
      <c r="IB115" s="39"/>
      <c r="IC115" s="39"/>
      <c r="ID115" s="39"/>
      <c r="IE115" s="39"/>
      <c r="IF115" s="39"/>
      <c r="IG115" s="39"/>
      <c r="IH115" s="39"/>
      <c r="II115" s="39"/>
      <c r="IJ115" s="39"/>
      <c r="IK115" s="39"/>
      <c r="IL115" s="39"/>
      <c r="IM115" s="39"/>
      <c r="IN115" s="39"/>
      <c r="IO115" s="39"/>
      <c r="IP115" s="39"/>
      <c r="IQ115" s="39"/>
      <c r="IR115" s="39"/>
      <c r="IS115" s="39"/>
      <c r="IT115" s="39"/>
      <c r="IU115" s="39"/>
      <c r="IV115" s="39"/>
      <c r="IW115" s="39"/>
      <c r="IX115" s="39"/>
      <c r="IY115" s="39"/>
      <c r="IZ115" s="39"/>
      <c r="JA115" s="39"/>
      <c r="JB115" s="39"/>
      <c r="JC115" s="39"/>
      <c r="JD115" s="39"/>
    </row>
    <row r="116" spans="20:264" s="8" customFormat="1">
      <c r="T116" s="35"/>
      <c r="U116" s="36"/>
      <c r="V116" s="35"/>
      <c r="W116" s="35"/>
      <c r="X116" s="37"/>
      <c r="Y116" s="56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</row>
    <row r="117" spans="20:264" s="8" customFormat="1">
      <c r="T117" s="35"/>
      <c r="U117" s="36"/>
      <c r="V117" s="35"/>
      <c r="W117" s="35"/>
      <c r="X117" s="37"/>
      <c r="Y117" s="56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</row>
    <row r="118" spans="20:264" s="8" customFormat="1">
      <c r="T118" s="35"/>
      <c r="U118" s="36"/>
      <c r="V118" s="35"/>
      <c r="W118" s="35"/>
      <c r="X118" s="37"/>
      <c r="Y118" s="56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</row>
    <row r="119" spans="20:264" s="8" customFormat="1">
      <c r="T119" s="35"/>
      <c r="U119" s="36"/>
      <c r="V119" s="35"/>
      <c r="W119" s="35"/>
      <c r="X119" s="37"/>
      <c r="Y119" s="56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</row>
    <row r="120" spans="20:264" s="8" customFormat="1">
      <c r="T120" s="35"/>
      <c r="U120" s="36"/>
      <c r="V120" s="35"/>
      <c r="W120" s="35"/>
      <c r="X120" s="37"/>
      <c r="Y120" s="56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</row>
    <row r="121" spans="20:264" s="8" customFormat="1">
      <c r="T121" s="35"/>
      <c r="U121" s="36"/>
      <c r="V121" s="35"/>
      <c r="W121" s="35"/>
      <c r="X121" s="37"/>
      <c r="Y121" s="56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</row>
    <row r="122" spans="20:264" s="8" customFormat="1">
      <c r="T122" s="35"/>
      <c r="U122" s="36"/>
      <c r="V122" s="35"/>
      <c r="W122" s="35"/>
      <c r="X122" s="37"/>
      <c r="Y122" s="55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</row>
    <row r="123" spans="20:264" s="8" customFormat="1">
      <c r="T123" s="35"/>
      <c r="U123" s="36"/>
      <c r="V123" s="35"/>
      <c r="W123" s="35"/>
      <c r="X123" s="37"/>
      <c r="Y123" s="56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</row>
    <row r="124" spans="20:264" s="8" customFormat="1">
      <c r="T124" s="35"/>
      <c r="U124" s="36"/>
      <c r="V124" s="35"/>
      <c r="W124" s="35"/>
      <c r="X124" s="37"/>
      <c r="Y124" s="56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</row>
    <row r="125" spans="20:264" s="8" customFormat="1">
      <c r="T125" s="35"/>
      <c r="U125" s="36"/>
      <c r="V125" s="35"/>
      <c r="W125" s="35"/>
      <c r="X125" s="37"/>
      <c r="Y125" s="56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</row>
    <row r="126" spans="20:264" s="8" customFormat="1">
      <c r="T126" s="35"/>
      <c r="U126" s="36"/>
      <c r="V126" s="35"/>
      <c r="W126" s="35"/>
      <c r="X126" s="37"/>
      <c r="Y126" s="56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</row>
    <row r="127" spans="20:264" s="8" customFormat="1">
      <c r="T127" s="35"/>
      <c r="U127" s="36"/>
      <c r="V127" s="35"/>
      <c r="W127" s="35"/>
      <c r="X127" s="37"/>
      <c r="Y127" s="56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</row>
    <row r="128" spans="20:264" s="8" customFormat="1">
      <c r="T128" s="35"/>
      <c r="U128" s="36"/>
      <c r="V128" s="35"/>
      <c r="W128" s="35"/>
      <c r="X128" s="37"/>
      <c r="Y128" s="56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  <c r="HV128" s="39"/>
      <c r="HW128" s="39"/>
      <c r="HX128" s="39"/>
      <c r="HY128" s="39"/>
      <c r="HZ128" s="39"/>
      <c r="IA128" s="39"/>
      <c r="IB128" s="39"/>
      <c r="IC128" s="39"/>
      <c r="ID128" s="39"/>
      <c r="IE128" s="39"/>
      <c r="IF128" s="39"/>
      <c r="IG128" s="39"/>
      <c r="IH128" s="39"/>
      <c r="II128" s="39"/>
      <c r="IJ128" s="39"/>
      <c r="IK128" s="39"/>
      <c r="IL128" s="39"/>
      <c r="IM128" s="39"/>
      <c r="IN128" s="39"/>
      <c r="IO128" s="39"/>
      <c r="IP128" s="39"/>
      <c r="IQ128" s="39"/>
      <c r="IR128" s="39"/>
      <c r="IS128" s="39"/>
      <c r="IT128" s="39"/>
      <c r="IU128" s="39"/>
      <c r="IV128" s="39"/>
      <c r="IW128" s="39"/>
      <c r="IX128" s="39"/>
      <c r="IY128" s="39"/>
      <c r="IZ128" s="39"/>
      <c r="JA128" s="39"/>
      <c r="JB128" s="39"/>
      <c r="JC128" s="39"/>
      <c r="JD128" s="39"/>
    </row>
    <row r="129" spans="20:264" s="8" customFormat="1">
      <c r="T129" s="35"/>
      <c r="U129" s="36"/>
      <c r="V129" s="35"/>
      <c r="W129" s="35"/>
      <c r="X129" s="37"/>
      <c r="Y129" s="56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</row>
    <row r="130" spans="20:264" s="8" customFormat="1">
      <c r="T130" s="35"/>
      <c r="U130" s="36"/>
      <c r="V130" s="35"/>
      <c r="W130" s="35"/>
      <c r="X130" s="37"/>
      <c r="Y130" s="56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</row>
    <row r="131" spans="20:264" s="8" customFormat="1">
      <c r="T131" s="35"/>
      <c r="U131" s="36"/>
      <c r="V131" s="35"/>
      <c r="W131" s="35"/>
      <c r="X131" s="37"/>
      <c r="Y131" s="56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</row>
    <row r="132" spans="20:264" s="8" customFormat="1">
      <c r="T132" s="35"/>
      <c r="U132" s="36"/>
      <c r="V132" s="35"/>
      <c r="W132" s="35"/>
      <c r="X132" s="37"/>
      <c r="Y132" s="56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  <c r="HX132" s="39"/>
      <c r="HY132" s="39"/>
      <c r="HZ132" s="39"/>
      <c r="IA132" s="39"/>
      <c r="IB132" s="39"/>
      <c r="IC132" s="39"/>
      <c r="ID132" s="39"/>
      <c r="IE132" s="39"/>
      <c r="IF132" s="39"/>
      <c r="IG132" s="39"/>
      <c r="IH132" s="39"/>
      <c r="II132" s="39"/>
      <c r="IJ132" s="39"/>
      <c r="IK132" s="39"/>
      <c r="IL132" s="39"/>
      <c r="IM132" s="39"/>
      <c r="IN132" s="39"/>
      <c r="IO132" s="39"/>
      <c r="IP132" s="39"/>
      <c r="IQ132" s="39"/>
      <c r="IR132" s="39"/>
      <c r="IS132" s="39"/>
      <c r="IT132" s="39"/>
      <c r="IU132" s="39"/>
      <c r="IV132" s="39"/>
      <c r="IW132" s="39"/>
      <c r="IX132" s="39"/>
      <c r="IY132" s="39"/>
      <c r="IZ132" s="39"/>
      <c r="JA132" s="39"/>
      <c r="JB132" s="39"/>
      <c r="JC132" s="39"/>
      <c r="JD132" s="39"/>
    </row>
    <row r="133" spans="20:264" s="8" customFormat="1">
      <c r="T133" s="35"/>
      <c r="U133" s="36"/>
      <c r="V133" s="35"/>
      <c r="W133" s="35"/>
      <c r="X133" s="37"/>
      <c r="Y133" s="56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  <c r="HV133" s="39"/>
      <c r="HW133" s="39"/>
      <c r="HX133" s="39"/>
      <c r="HY133" s="39"/>
      <c r="HZ133" s="39"/>
      <c r="IA133" s="39"/>
      <c r="IB133" s="39"/>
      <c r="IC133" s="39"/>
      <c r="ID133" s="39"/>
      <c r="IE133" s="39"/>
      <c r="IF133" s="39"/>
      <c r="IG133" s="39"/>
      <c r="IH133" s="39"/>
      <c r="II133" s="39"/>
      <c r="IJ133" s="39"/>
      <c r="IK133" s="39"/>
      <c r="IL133" s="39"/>
      <c r="IM133" s="39"/>
      <c r="IN133" s="39"/>
      <c r="IO133" s="39"/>
      <c r="IP133" s="39"/>
      <c r="IQ133" s="39"/>
      <c r="IR133" s="39"/>
      <c r="IS133" s="39"/>
      <c r="IT133" s="39"/>
      <c r="IU133" s="39"/>
      <c r="IV133" s="39"/>
      <c r="IW133" s="39"/>
      <c r="IX133" s="39"/>
      <c r="IY133" s="39"/>
      <c r="IZ133" s="39"/>
      <c r="JA133" s="39"/>
      <c r="JB133" s="39"/>
      <c r="JC133" s="39"/>
      <c r="JD133" s="39"/>
    </row>
    <row r="134" spans="20:264" s="8" customFormat="1">
      <c r="T134" s="35"/>
      <c r="U134" s="36"/>
      <c r="V134" s="35"/>
      <c r="W134" s="35"/>
      <c r="X134" s="37"/>
      <c r="Y134" s="56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  <c r="HV134" s="39"/>
      <c r="HW134" s="39"/>
      <c r="HX134" s="39"/>
      <c r="HY134" s="39"/>
      <c r="HZ134" s="39"/>
      <c r="IA134" s="39"/>
      <c r="IB134" s="39"/>
      <c r="IC134" s="39"/>
      <c r="ID134" s="39"/>
      <c r="IE134" s="39"/>
      <c r="IF134" s="39"/>
      <c r="IG134" s="39"/>
      <c r="IH134" s="39"/>
      <c r="II134" s="39"/>
      <c r="IJ134" s="39"/>
      <c r="IK134" s="39"/>
      <c r="IL134" s="39"/>
      <c r="IM134" s="39"/>
      <c r="IN134" s="39"/>
      <c r="IO134" s="39"/>
      <c r="IP134" s="39"/>
      <c r="IQ134" s="39"/>
      <c r="IR134" s="39"/>
      <c r="IS134" s="39"/>
      <c r="IT134" s="39"/>
      <c r="IU134" s="39"/>
      <c r="IV134" s="39"/>
      <c r="IW134" s="39"/>
      <c r="IX134" s="39"/>
      <c r="IY134" s="39"/>
      <c r="IZ134" s="39"/>
      <c r="JA134" s="39"/>
      <c r="JB134" s="39"/>
      <c r="JC134" s="39"/>
      <c r="JD134" s="39"/>
    </row>
    <row r="135" spans="20:264" s="8" customFormat="1">
      <c r="T135" s="35"/>
      <c r="U135" s="36"/>
      <c r="V135" s="35"/>
      <c r="W135" s="35"/>
      <c r="X135" s="37"/>
      <c r="Y135" s="55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  <c r="HV135" s="39"/>
      <c r="HW135" s="39"/>
      <c r="HX135" s="39"/>
      <c r="HY135" s="39"/>
      <c r="HZ135" s="39"/>
      <c r="IA135" s="39"/>
      <c r="IB135" s="39"/>
      <c r="IC135" s="39"/>
      <c r="ID135" s="39"/>
      <c r="IE135" s="39"/>
      <c r="IF135" s="39"/>
      <c r="IG135" s="39"/>
      <c r="IH135" s="39"/>
      <c r="II135" s="39"/>
      <c r="IJ135" s="39"/>
      <c r="IK135" s="39"/>
      <c r="IL135" s="39"/>
      <c r="IM135" s="39"/>
      <c r="IN135" s="39"/>
      <c r="IO135" s="39"/>
      <c r="IP135" s="39"/>
      <c r="IQ135" s="39"/>
      <c r="IR135" s="39"/>
      <c r="IS135" s="39"/>
      <c r="IT135" s="39"/>
      <c r="IU135" s="39"/>
      <c r="IV135" s="39"/>
      <c r="IW135" s="39"/>
      <c r="IX135" s="39"/>
      <c r="IY135" s="39"/>
      <c r="IZ135" s="39"/>
      <c r="JA135" s="39"/>
      <c r="JB135" s="39"/>
      <c r="JC135" s="39"/>
      <c r="JD135" s="39"/>
    </row>
    <row r="136" spans="20:264" s="8" customFormat="1">
      <c r="T136" s="35"/>
      <c r="U136" s="36"/>
      <c r="V136" s="35"/>
      <c r="W136" s="35"/>
      <c r="X136" s="37"/>
      <c r="Y136" s="56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</row>
    <row r="137" spans="20:264" s="8" customFormat="1">
      <c r="T137" s="35"/>
      <c r="U137" s="36"/>
      <c r="V137" s="35"/>
      <c r="W137" s="35"/>
      <c r="X137" s="37"/>
      <c r="Y137" s="56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</row>
    <row r="138" spans="20:264" s="8" customFormat="1">
      <c r="T138" s="35"/>
      <c r="U138" s="36"/>
      <c r="V138" s="35"/>
      <c r="W138" s="35"/>
      <c r="X138" s="37"/>
      <c r="Y138" s="56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9"/>
      <c r="HJ138" s="39"/>
      <c r="HK138" s="39"/>
      <c r="HL138" s="39"/>
      <c r="HM138" s="39"/>
      <c r="HN138" s="39"/>
      <c r="HO138" s="39"/>
      <c r="HP138" s="39"/>
      <c r="HQ138" s="39"/>
      <c r="HR138" s="39"/>
      <c r="HS138" s="39"/>
      <c r="HT138" s="39"/>
      <c r="HU138" s="39"/>
      <c r="HV138" s="39"/>
      <c r="HW138" s="39"/>
      <c r="HX138" s="39"/>
      <c r="HY138" s="39"/>
      <c r="HZ138" s="39"/>
      <c r="IA138" s="39"/>
      <c r="IB138" s="39"/>
      <c r="IC138" s="39"/>
      <c r="ID138" s="39"/>
      <c r="IE138" s="39"/>
      <c r="IF138" s="39"/>
      <c r="IG138" s="39"/>
      <c r="IH138" s="39"/>
      <c r="II138" s="39"/>
      <c r="IJ138" s="39"/>
      <c r="IK138" s="39"/>
      <c r="IL138" s="39"/>
      <c r="IM138" s="39"/>
      <c r="IN138" s="39"/>
      <c r="IO138" s="39"/>
      <c r="IP138" s="39"/>
      <c r="IQ138" s="39"/>
      <c r="IR138" s="39"/>
      <c r="IS138" s="39"/>
      <c r="IT138" s="39"/>
      <c r="IU138" s="39"/>
      <c r="IV138" s="39"/>
      <c r="IW138" s="39"/>
      <c r="IX138" s="39"/>
      <c r="IY138" s="39"/>
      <c r="IZ138" s="39"/>
      <c r="JA138" s="39"/>
      <c r="JB138" s="39"/>
      <c r="JC138" s="39"/>
      <c r="JD138" s="39"/>
    </row>
    <row r="139" spans="20:264" s="8" customFormat="1">
      <c r="T139" s="35"/>
      <c r="U139" s="36"/>
      <c r="V139" s="35"/>
      <c r="W139" s="35"/>
      <c r="X139" s="37"/>
      <c r="Y139" s="56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</row>
    <row r="140" spans="20:264" s="8" customFormat="1">
      <c r="T140" s="35"/>
      <c r="U140" s="36"/>
      <c r="V140" s="35"/>
      <c r="W140" s="35"/>
      <c r="X140" s="37"/>
      <c r="Y140" s="56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</row>
    <row r="141" spans="20:264" s="8" customFormat="1">
      <c r="T141" s="35"/>
      <c r="U141" s="36"/>
      <c r="V141" s="35"/>
      <c r="W141" s="35"/>
      <c r="X141" s="37"/>
      <c r="Y141" s="56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8"/>
      <c r="GH141" s="38"/>
      <c r="GI141" s="38"/>
      <c r="GJ141" s="38"/>
      <c r="GK141" s="38"/>
      <c r="GL141" s="38"/>
      <c r="GM141" s="38"/>
      <c r="GN141" s="38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8"/>
      <c r="HE141" s="38"/>
      <c r="HF141" s="38"/>
      <c r="HG141" s="38"/>
      <c r="HH141" s="38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</row>
    <row r="142" spans="20:264" s="8" customFormat="1">
      <c r="T142" s="35"/>
      <c r="U142" s="36"/>
      <c r="V142" s="35"/>
      <c r="W142" s="35"/>
      <c r="X142" s="37"/>
      <c r="Y142" s="56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</row>
    <row r="143" spans="20:264" s="8" customFormat="1">
      <c r="T143" s="35"/>
      <c r="U143" s="36"/>
      <c r="V143" s="35"/>
      <c r="W143" s="35"/>
      <c r="X143" s="37"/>
      <c r="Y143" s="56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</row>
    <row r="144" spans="20:264" s="8" customFormat="1">
      <c r="T144" s="35"/>
      <c r="U144" s="36"/>
      <c r="V144" s="35"/>
      <c r="W144" s="35"/>
      <c r="X144" s="37"/>
      <c r="Y144" s="56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</row>
    <row r="145" spans="20:264" s="8" customFormat="1">
      <c r="T145" s="35"/>
      <c r="U145" s="36"/>
      <c r="V145" s="35"/>
      <c r="W145" s="35"/>
      <c r="X145" s="37"/>
      <c r="Y145" s="56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</row>
    <row r="146" spans="20:264" s="8" customFormat="1">
      <c r="T146" s="35"/>
      <c r="U146" s="36"/>
      <c r="V146" s="35"/>
      <c r="W146" s="35"/>
      <c r="X146" s="37"/>
      <c r="Y146" s="56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</row>
    <row r="147" spans="20:264" s="8" customFormat="1">
      <c r="T147" s="35"/>
      <c r="U147" s="36"/>
      <c r="V147" s="35"/>
      <c r="W147" s="35"/>
      <c r="X147" s="37"/>
      <c r="Y147" s="56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</row>
    <row r="148" spans="20:264" s="8" customFormat="1">
      <c r="T148" s="35"/>
      <c r="U148" s="36"/>
      <c r="V148" s="35"/>
      <c r="W148" s="35"/>
      <c r="X148" s="37"/>
      <c r="Y148" s="55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</row>
    <row r="149" spans="20:264" s="8" customFormat="1">
      <c r="T149" s="35"/>
      <c r="U149" s="36"/>
      <c r="V149" s="35"/>
      <c r="W149" s="35"/>
      <c r="X149" s="37"/>
      <c r="Y149" s="56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</row>
    <row r="150" spans="20:264" s="8" customFormat="1">
      <c r="T150" s="35"/>
      <c r="U150" s="36"/>
      <c r="V150" s="35"/>
      <c r="W150" s="35"/>
      <c r="X150" s="37"/>
      <c r="Y150" s="56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</row>
    <row r="151" spans="20:264" s="8" customFormat="1">
      <c r="T151" s="35"/>
      <c r="U151" s="36"/>
      <c r="V151" s="35"/>
      <c r="W151" s="35"/>
      <c r="X151" s="37"/>
      <c r="Y151" s="56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9"/>
      <c r="HJ151" s="39"/>
      <c r="HK151" s="39"/>
      <c r="HL151" s="39"/>
      <c r="HM151" s="39"/>
      <c r="HN151" s="39"/>
      <c r="HO151" s="39"/>
      <c r="HP151" s="39"/>
      <c r="HQ151" s="39"/>
      <c r="HR151" s="39"/>
      <c r="HS151" s="39"/>
      <c r="HT151" s="39"/>
      <c r="HU151" s="39"/>
      <c r="HV151" s="39"/>
      <c r="HW151" s="39"/>
      <c r="HX151" s="39"/>
      <c r="HY151" s="39"/>
      <c r="HZ151" s="39"/>
      <c r="IA151" s="39"/>
      <c r="IB151" s="39"/>
      <c r="IC151" s="39"/>
      <c r="ID151" s="39"/>
      <c r="IE151" s="39"/>
      <c r="IF151" s="39"/>
      <c r="IG151" s="39"/>
      <c r="IH151" s="39"/>
      <c r="II151" s="39"/>
      <c r="IJ151" s="39"/>
      <c r="IK151" s="39"/>
      <c r="IL151" s="39"/>
      <c r="IM151" s="39"/>
      <c r="IN151" s="39"/>
      <c r="IO151" s="39"/>
      <c r="IP151" s="39"/>
      <c r="IQ151" s="39"/>
      <c r="IR151" s="39"/>
      <c r="IS151" s="39"/>
      <c r="IT151" s="39"/>
      <c r="IU151" s="39"/>
      <c r="IV151" s="39"/>
      <c r="IW151" s="39"/>
      <c r="IX151" s="39"/>
      <c r="IY151" s="39"/>
      <c r="IZ151" s="39"/>
      <c r="JA151" s="39"/>
      <c r="JB151" s="39"/>
      <c r="JC151" s="39"/>
      <c r="JD151" s="39"/>
    </row>
    <row r="152" spans="20:264" s="8" customFormat="1">
      <c r="T152" s="35"/>
      <c r="U152" s="36"/>
      <c r="V152" s="35"/>
      <c r="W152" s="35"/>
      <c r="X152" s="37"/>
      <c r="Y152" s="56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</row>
    <row r="153" spans="20:264" s="8" customFormat="1">
      <c r="T153" s="35"/>
      <c r="U153" s="36"/>
      <c r="V153" s="35"/>
      <c r="W153" s="35"/>
      <c r="X153" s="37"/>
      <c r="Y153" s="56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</row>
    <row r="154" spans="20:264" s="8" customFormat="1">
      <c r="T154" s="35"/>
      <c r="U154" s="36"/>
      <c r="V154" s="35"/>
      <c r="W154" s="35"/>
      <c r="X154" s="37"/>
      <c r="Y154" s="56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</row>
    <row r="155" spans="20:264" s="8" customFormat="1">
      <c r="T155" s="35"/>
      <c r="U155" s="36"/>
      <c r="V155" s="35"/>
      <c r="W155" s="35"/>
      <c r="X155" s="37"/>
      <c r="Y155" s="56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39"/>
      <c r="HX155" s="39"/>
      <c r="HY155" s="39"/>
      <c r="HZ155" s="39"/>
      <c r="IA155" s="39"/>
      <c r="IB155" s="39"/>
      <c r="IC155" s="39"/>
      <c r="ID155" s="39"/>
      <c r="IE155" s="39"/>
      <c r="IF155" s="39"/>
      <c r="IG155" s="39"/>
      <c r="IH155" s="39"/>
      <c r="II155" s="39"/>
      <c r="IJ155" s="39"/>
      <c r="IK155" s="39"/>
      <c r="IL155" s="39"/>
      <c r="IM155" s="39"/>
      <c r="IN155" s="39"/>
      <c r="IO155" s="39"/>
      <c r="IP155" s="39"/>
      <c r="IQ155" s="39"/>
      <c r="IR155" s="39"/>
      <c r="IS155" s="39"/>
      <c r="IT155" s="39"/>
      <c r="IU155" s="39"/>
      <c r="IV155" s="39"/>
      <c r="IW155" s="39"/>
      <c r="IX155" s="39"/>
      <c r="IY155" s="39"/>
      <c r="IZ155" s="39"/>
      <c r="JA155" s="39"/>
      <c r="JB155" s="39"/>
      <c r="JC155" s="39"/>
      <c r="JD155" s="39"/>
    </row>
    <row r="156" spans="20:264" s="8" customFormat="1">
      <c r="T156" s="35"/>
      <c r="U156" s="36"/>
      <c r="V156" s="35"/>
      <c r="W156" s="35"/>
      <c r="X156" s="37"/>
      <c r="Y156" s="56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9"/>
      <c r="HJ156" s="39"/>
      <c r="HK156" s="39"/>
      <c r="HL156" s="39"/>
      <c r="HM156" s="39"/>
      <c r="HN156" s="39"/>
      <c r="HO156" s="39"/>
      <c r="HP156" s="39"/>
      <c r="HQ156" s="39"/>
      <c r="HR156" s="39"/>
      <c r="HS156" s="39"/>
      <c r="HT156" s="39"/>
      <c r="HU156" s="39"/>
      <c r="HV156" s="39"/>
      <c r="HW156" s="39"/>
      <c r="HX156" s="39"/>
      <c r="HY156" s="39"/>
      <c r="HZ156" s="39"/>
      <c r="IA156" s="39"/>
      <c r="IB156" s="39"/>
      <c r="IC156" s="39"/>
      <c r="ID156" s="39"/>
      <c r="IE156" s="39"/>
      <c r="IF156" s="39"/>
      <c r="IG156" s="39"/>
      <c r="IH156" s="39"/>
      <c r="II156" s="39"/>
      <c r="IJ156" s="39"/>
      <c r="IK156" s="39"/>
      <c r="IL156" s="39"/>
      <c r="IM156" s="39"/>
      <c r="IN156" s="39"/>
      <c r="IO156" s="39"/>
      <c r="IP156" s="39"/>
      <c r="IQ156" s="39"/>
      <c r="IR156" s="39"/>
      <c r="IS156" s="39"/>
      <c r="IT156" s="39"/>
      <c r="IU156" s="39"/>
      <c r="IV156" s="39"/>
      <c r="IW156" s="39"/>
      <c r="IX156" s="39"/>
      <c r="IY156" s="39"/>
      <c r="IZ156" s="39"/>
      <c r="JA156" s="39"/>
      <c r="JB156" s="39"/>
      <c r="JC156" s="39"/>
      <c r="JD156" s="39"/>
    </row>
    <row r="157" spans="20:264" s="8" customFormat="1">
      <c r="T157" s="35"/>
      <c r="U157" s="36"/>
      <c r="V157" s="35"/>
      <c r="W157" s="35"/>
      <c r="X157" s="37"/>
      <c r="Y157" s="56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  <c r="IU157" s="39"/>
      <c r="IV157" s="39"/>
      <c r="IW157" s="39"/>
      <c r="IX157" s="39"/>
      <c r="IY157" s="39"/>
      <c r="IZ157" s="39"/>
      <c r="JA157" s="39"/>
      <c r="JB157" s="39"/>
      <c r="JC157" s="39"/>
      <c r="JD157" s="39"/>
    </row>
    <row r="158" spans="20:264" s="8" customFormat="1">
      <c r="T158" s="35"/>
      <c r="U158" s="36"/>
      <c r="V158" s="35"/>
      <c r="W158" s="35"/>
      <c r="X158" s="37"/>
      <c r="Y158" s="56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  <c r="IU158" s="39"/>
      <c r="IV158" s="39"/>
      <c r="IW158" s="39"/>
      <c r="IX158" s="39"/>
      <c r="IY158" s="39"/>
      <c r="IZ158" s="39"/>
      <c r="JA158" s="39"/>
      <c r="JB158" s="39"/>
      <c r="JC158" s="39"/>
      <c r="JD158" s="39"/>
    </row>
    <row r="159" spans="20:264" s="8" customFormat="1">
      <c r="T159" s="35"/>
      <c r="U159" s="36"/>
      <c r="V159" s="35"/>
      <c r="W159" s="35"/>
      <c r="X159" s="37"/>
      <c r="Y159" s="56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</row>
    <row r="160" spans="20:264" s="8" customFormat="1">
      <c r="T160" s="35"/>
      <c r="U160" s="36"/>
      <c r="V160" s="35"/>
      <c r="W160" s="35"/>
      <c r="X160" s="37"/>
      <c r="Y160" s="56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</row>
    <row r="161" spans="20:264" s="8" customFormat="1">
      <c r="T161" s="35"/>
      <c r="U161" s="36"/>
      <c r="V161" s="35"/>
      <c r="W161" s="35"/>
      <c r="X161" s="37"/>
      <c r="Y161" s="56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9"/>
      <c r="HJ161" s="39"/>
      <c r="HK161" s="39"/>
      <c r="HL161" s="39"/>
      <c r="HM161" s="39"/>
      <c r="HN161" s="39"/>
      <c r="HO161" s="39"/>
      <c r="HP161" s="39"/>
      <c r="HQ161" s="39"/>
      <c r="HR161" s="39"/>
      <c r="HS161" s="39"/>
      <c r="HT161" s="39"/>
      <c r="HU161" s="39"/>
      <c r="HV161" s="39"/>
      <c r="HW161" s="39"/>
      <c r="HX161" s="39"/>
      <c r="HY161" s="39"/>
      <c r="HZ161" s="39"/>
      <c r="IA161" s="39"/>
      <c r="IB161" s="39"/>
      <c r="IC161" s="39"/>
      <c r="ID161" s="39"/>
      <c r="IE161" s="39"/>
      <c r="IF161" s="39"/>
      <c r="IG161" s="39"/>
      <c r="IH161" s="39"/>
      <c r="II161" s="39"/>
      <c r="IJ161" s="39"/>
      <c r="IK161" s="39"/>
      <c r="IL161" s="39"/>
      <c r="IM161" s="39"/>
      <c r="IN161" s="39"/>
      <c r="IO161" s="39"/>
      <c r="IP161" s="39"/>
      <c r="IQ161" s="39"/>
      <c r="IR161" s="39"/>
      <c r="IS161" s="39"/>
      <c r="IT161" s="39"/>
      <c r="IU161" s="39"/>
      <c r="IV161" s="39"/>
      <c r="IW161" s="39"/>
      <c r="IX161" s="39"/>
      <c r="IY161" s="39"/>
      <c r="IZ161" s="39"/>
      <c r="JA161" s="39"/>
      <c r="JB161" s="39"/>
      <c r="JC161" s="39"/>
      <c r="JD161" s="39"/>
    </row>
    <row r="162" spans="20:264">
      <c r="Y162" s="57"/>
    </row>
  </sheetData>
  <mergeCells count="3">
    <mergeCell ref="T1:U1"/>
    <mergeCell ref="T2:X2"/>
    <mergeCell ref="B5:C5"/>
  </mergeCells>
  <phoneticPr fontId="1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1952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조달요청서</vt:lpstr>
      <vt:lpstr>보급계획서(발열-22형)</vt:lpstr>
      <vt:lpstr>보급계획서(발열-22형)(동참부 위탁조달)</vt:lpstr>
      <vt:lpstr>조달요청서!Print_Area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139</cp:revision>
  <cp:lastPrinted>2023-10-13T09:21:45Z</cp:lastPrinted>
  <dcterms:created xsi:type="dcterms:W3CDTF">2020-12-30T08:02:40Z</dcterms:created>
  <dcterms:modified xsi:type="dcterms:W3CDTF">2026-04-24T08:07:31Z</dcterms:modified>
  <cp:version>1000.0100.01</cp:version>
</cp:coreProperties>
</file>